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CCE172F2-799C-4306-A4F7-3C4CC0C37719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'1-STIK_SEST'!$A$1:$I$132</definedName>
    <definedName name="_xlnm.Print_Area" localSheetId="2">'2-OPREMA'!$A$1:$I$15</definedName>
    <definedName name="_xlnm.Print_Area" localSheetId="3">'3-KABLI_KP_CEVI'!$A$1:$I$38</definedName>
    <definedName name="_xlnm.Print_Area" localSheetId="4">'4-IZEN_POT'!$A$1:$I$17</definedName>
    <definedName name="_xlnm.Print_Area" localSheetId="5">'5-STRELOVOD'!$A$1:$I$16</definedName>
    <definedName name="_xlnm.Print_Area" localSheetId="6">'6-PRIPRAVA'!$A$1:$I$34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83" l="1"/>
  <c r="I16" i="83" s="1"/>
  <c r="F16" i="83"/>
  <c r="H10" i="83"/>
  <c r="I10" i="83" s="1"/>
  <c r="F10" i="83"/>
  <c r="H128" i="62"/>
  <c r="I128" i="62" s="1"/>
  <c r="F128" i="62"/>
  <c r="H103" i="62" l="1"/>
  <c r="I103" i="62" s="1"/>
  <c r="F103" i="62"/>
  <c r="H31" i="62"/>
  <c r="I31" i="62" s="1"/>
  <c r="F31" i="62"/>
  <c r="H17" i="62"/>
  <c r="I17" i="62" s="1"/>
  <c r="F17" i="62"/>
  <c r="F132" i="62" l="1"/>
  <c r="A7" i="82"/>
  <c r="H18" i="81"/>
  <c r="I18" i="81" s="1"/>
  <c r="F18" i="81"/>
  <c r="H22" i="81"/>
  <c r="I22" i="81" s="1"/>
  <c r="F22" i="81"/>
  <c r="H17" i="81"/>
  <c r="I17" i="81" s="1"/>
  <c r="F17" i="81"/>
  <c r="H9" i="80"/>
  <c r="I9" i="80" s="1"/>
  <c r="F9" i="80"/>
  <c r="H29" i="83" l="1"/>
  <c r="I29" i="83" s="1"/>
  <c r="F29" i="83"/>
  <c r="H30" i="83"/>
  <c r="I30" i="83" s="1"/>
  <c r="F30" i="83"/>
  <c r="H28" i="83"/>
  <c r="I28" i="83" s="1"/>
  <c r="F28" i="83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34" i="83" l="1"/>
  <c r="I34" i="83"/>
  <c r="H17" i="55" s="1"/>
  <c r="F17" i="55"/>
  <c r="A9" i="83"/>
  <c r="A10" i="83" s="1"/>
  <c r="A16" i="83" s="1"/>
  <c r="A19" i="83" l="1"/>
  <c r="H13" i="82"/>
  <c r="I13" i="82" s="1"/>
  <c r="F13" i="82"/>
  <c r="H11" i="82"/>
  <c r="I11" i="82" s="1"/>
  <c r="F11" i="82"/>
  <c r="H10" i="82"/>
  <c r="I10" i="82" s="1"/>
  <c r="F10" i="82"/>
  <c r="H9" i="82"/>
  <c r="I9" i="82" s="1"/>
  <c r="F9" i="82"/>
  <c r="H8" i="82"/>
  <c r="I8" i="82" s="1"/>
  <c r="F8" i="82"/>
  <c r="H7" i="82"/>
  <c r="I7" i="82" s="1"/>
  <c r="F7" i="82"/>
  <c r="H13" i="78"/>
  <c r="I13" i="78" s="1"/>
  <c r="F13" i="78"/>
  <c r="H12" i="78"/>
  <c r="I12" i="78" s="1"/>
  <c r="F12" i="78"/>
  <c r="H10" i="78"/>
  <c r="I10" i="78" s="1"/>
  <c r="F10" i="78"/>
  <c r="H8" i="78"/>
  <c r="I8" i="78" s="1"/>
  <c r="F8" i="78"/>
  <c r="H7" i="78"/>
  <c r="I7" i="78" s="1"/>
  <c r="F7" i="78"/>
  <c r="F16" i="82" l="1"/>
  <c r="F15" i="55" s="1"/>
  <c r="F17" i="78"/>
  <c r="F13" i="55" s="1"/>
  <c r="I17" i="78"/>
  <c r="H13" i="55" s="1"/>
  <c r="A20" i="83"/>
  <c r="I16" i="82"/>
  <c r="H15" i="55" s="1"/>
  <c r="A21" i="83" l="1"/>
  <c r="A22" i="83"/>
  <c r="A23" i="83" l="1"/>
  <c r="A24" i="83" l="1"/>
  <c r="A25" i="83" l="1"/>
  <c r="A26" i="83" l="1"/>
  <c r="A28" i="83" l="1"/>
  <c r="A8" i="82"/>
  <c r="A29" i="83" l="1"/>
  <c r="A30" i="83" s="1"/>
  <c r="A9" i="82"/>
  <c r="A10" i="82" s="1"/>
  <c r="A11" i="82" l="1"/>
  <c r="A13" i="82" s="1"/>
  <c r="H13" i="81" l="1"/>
  <c r="I13" i="81" s="1"/>
  <c r="F13" i="81"/>
  <c r="H12" i="81"/>
  <c r="I12" i="81" s="1"/>
  <c r="F12" i="81"/>
  <c r="H9" i="81"/>
  <c r="I9" i="81" s="1"/>
  <c r="F9" i="81"/>
  <c r="H8" i="81"/>
  <c r="I8" i="81" s="1"/>
  <c r="F8" i="81"/>
  <c r="H27" i="81"/>
  <c r="I27" i="81" s="1"/>
  <c r="F27" i="81"/>
  <c r="H34" i="81"/>
  <c r="I34" i="81" s="1"/>
  <c r="H33" i="81"/>
  <c r="I33" i="81" s="1"/>
  <c r="H32" i="81"/>
  <c r="I32" i="81" s="1"/>
  <c r="H31" i="81"/>
  <c r="I31" i="81" s="1"/>
  <c r="H30" i="81"/>
  <c r="I30" i="81" s="1"/>
  <c r="H29" i="81"/>
  <c r="I29" i="81" s="1"/>
  <c r="H28" i="81"/>
  <c r="I28" i="81" s="1"/>
  <c r="H26" i="81"/>
  <c r="I26" i="81" s="1"/>
  <c r="H24" i="81"/>
  <c r="I24" i="81" s="1"/>
  <c r="H20" i="81"/>
  <c r="I20" i="81" s="1"/>
  <c r="H15" i="81"/>
  <c r="I15" i="81" s="1"/>
  <c r="H11" i="81"/>
  <c r="I11" i="81" s="1"/>
  <c r="H7" i="81"/>
  <c r="I7" i="81" s="1"/>
  <c r="H11" i="80"/>
  <c r="I11" i="80" s="1"/>
  <c r="F11" i="80"/>
  <c r="H10" i="80"/>
  <c r="I10" i="80" s="1"/>
  <c r="F10" i="80"/>
  <c r="H8" i="80"/>
  <c r="I8" i="80" s="1"/>
  <c r="F8" i="80"/>
  <c r="H7" i="80"/>
  <c r="I7" i="80" s="1"/>
  <c r="F7" i="80"/>
  <c r="H6" i="80"/>
  <c r="I6" i="80" s="1"/>
  <c r="F6" i="80"/>
  <c r="F15" i="80" l="1"/>
  <c r="F7" i="55"/>
  <c r="I132" i="62"/>
  <c r="H7" i="55" s="1"/>
  <c r="I38" i="81"/>
  <c r="H11" i="55" s="1"/>
  <c r="I15" i="80"/>
  <c r="H9" i="55" s="1"/>
  <c r="F30" i="81" l="1"/>
  <c r="F33" i="81"/>
  <c r="F32" i="81"/>
  <c r="F31" i="81"/>
  <c r="F29" i="81"/>
  <c r="F28" i="81"/>
  <c r="F20" i="81" l="1"/>
  <c r="F24" i="81"/>
  <c r="F15" i="81"/>
  <c r="F34" i="81"/>
  <c r="F26" i="81"/>
  <c r="F11" i="81"/>
  <c r="F7" i="81"/>
  <c r="A6" i="81"/>
  <c r="A6" i="80"/>
  <c r="F38" i="81" l="1"/>
  <c r="F11" i="55" s="1"/>
  <c r="F9" i="55"/>
  <c r="A7" i="80"/>
  <c r="F19" i="55" l="1"/>
  <c r="F21" i="55" s="1"/>
  <c r="F23" i="55" s="1"/>
  <c r="A8" i="80"/>
  <c r="A9" i="80" s="1"/>
  <c r="A10" i="80" l="1"/>
  <c r="A11" i="80" s="1"/>
  <c r="A6" i="78" l="1"/>
  <c r="A11" i="78" l="1"/>
  <c r="A9" i="78"/>
  <c r="A13" i="78" l="1"/>
  <c r="A6" i="62"/>
  <c r="A20" i="62" s="1"/>
  <c r="A34" i="62" l="1"/>
  <c r="A106" i="62" s="1"/>
  <c r="H19" i="55" l="1"/>
  <c r="H21" i="55" s="1"/>
  <c r="H23" i="55" l="1"/>
  <c r="A10" i="81" l="1"/>
  <c r="A14" i="81" s="1"/>
  <c r="A16" i="81" l="1"/>
  <c r="A19" i="81" s="1"/>
  <c r="A21" i="81" l="1"/>
  <c r="A23" i="81" s="1"/>
  <c r="A25" i="81" s="1"/>
  <c r="A28" i="81" l="1"/>
  <c r="A29" i="81" s="1"/>
  <c r="A34" i="81"/>
  <c r="A30" i="81" l="1"/>
  <c r="A31" i="81" s="1"/>
  <c r="A32" i="81" l="1"/>
  <c r="A33" i="81" s="1"/>
</calcChain>
</file>

<file path=xl/sharedStrings.xml><?xml version="1.0" encoding="utf-8"?>
<sst xmlns="http://schemas.openxmlformats.org/spreadsheetml/2006/main" count="457" uniqueCount="199">
  <si>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</si>
  <si>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</si>
  <si>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</si>
  <si>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</si>
  <si>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</si>
  <si>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</si>
  <si>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</si>
  <si>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</si>
  <si>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</si>
  <si>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</si>
  <si>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</si>
  <si>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</si>
  <si>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</si>
  <si>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</si>
  <si>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</si>
  <si>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</si>
  <si>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</si>
  <si>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</si>
  <si>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</si>
  <si>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</si>
  <si>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</si>
  <si>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</si>
  <si>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</si>
  <si>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</si>
  <si>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</si>
  <si>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</si>
  <si>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</si>
  <si>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</si>
  <si>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</si>
  <si>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</si>
  <si>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</si>
  <si>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</si>
  <si>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</si>
  <si>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</si>
  <si>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</si>
  <si>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</si>
  <si>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</si>
  <si>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</si>
  <si>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</si>
  <si>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</si>
  <si>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</si>
  <si>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</si>
  <si>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</si>
  <si>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</si>
  <si>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</si>
  <si>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</si>
  <si>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</si>
  <si>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</si>
  <si>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</si>
  <si>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</si>
  <si>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</si>
  <si>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</si>
  <si>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</si>
  <si>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</si>
  <si>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</si>
  <si>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</si>
  <si>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</si>
  <si>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</si>
  <si>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</si>
  <si>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</si>
  <si>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</si>
  <si>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</si>
  <si>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</si>
  <si>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</si>
  <si>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</si>
  <si>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</si>
  <si>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</si>
  <si>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</si>
  <si>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</si>
  <si>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</si>
  <si>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</si>
  <si>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</si>
  <si>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</si>
  <si>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</si>
  <si>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</si>
  <si>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</si>
  <si>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</si>
  <si>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</si>
  <si>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</si>
  <si>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</si>
  <si>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</si>
  <si>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</si>
  <si>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</si>
  <si>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</si>
  <si>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</si>
  <si>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</si>
  <si>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</si>
  <si>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</si>
  <si>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</si>
  <si>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</si>
  <si>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</si>
  <si>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</si>
  <si>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</si>
  <si>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</si>
  <si>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</si>
  <si>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</si>
  <si>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</si>
  <si>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</si>
  <si>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</si>
  <si>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</si>
  <si>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</si>
  <si>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</si>
  <si>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</si>
  <si>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</si>
  <si>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</si>
  <si>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</si>
  <si>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</si>
  <si>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</si>
  <si>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</si>
  <si>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</si>
  <si>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</si>
  <si>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</si>
  <si>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</si>
  <si>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</si>
  <si>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</si>
  <si>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</si>
  <si>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</si>
  <si>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</si>
  <si>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</si>
  <si>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</si>
  <si>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</si>
  <si>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</si>
  <si>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</si>
  <si>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</si>
  <si>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</si>
  <si>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</si>
  <si>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</si>
  <si>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</si>
  <si>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</si>
  <si>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</si>
  <si>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</si>
  <si>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</si>
  <si>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</si>
  <si>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</si>
  <si>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</si>
  <si>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</si>
  <si>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</si>
  <si>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</si>
  <si>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</si>
  <si>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</si>
  <si>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</si>
  <si>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</si>
  <si>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</si>
  <si>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</si>
  <si>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</si>
  <si>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</si>
  <si>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</si>
  <si>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</si>
  <si>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</si>
  <si>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</si>
  <si>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</si>
  <si>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</si>
  <si>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</si>
  <si>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</si>
  <si>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</si>
  <si>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</si>
  <si>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</si>
  <si>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</si>
  <si>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</si>
  <si>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</si>
  <si>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>Kombinirani izkop jarka (strojni in ročni) z začasnim deponiranjem izkopanega materiala ob robu izkopa ali z odvozom na gradbiščno deponijo.Širina jarka na dnu  znaša od 0,20 m oz. 0,8 m.</t>
  </si>
  <si>
    <t xml:space="preserve">Navezava na izvedbo priključka </t>
  </si>
  <si>
    <t>Dobava in vgrajevanje armiranega betona C 25/30, prereza do 0,12-02 m3/m2/m1 (OPOMBA: izdelava temeljna za vgradnjo PMO omare).</t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</si>
  <si>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</si>
  <si>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Označevanje razsmernikov, kablov, razvodnic z trajnimi nalepkami z imenom razdelilnika in varovalčnega elemta.</t>
  </si>
  <si>
    <t>• FG16OR16 1x95 mm²</t>
  </si>
  <si>
    <t xml:space="preserve">   ~ motorni pogon, MC 3-XR MC399850</t>
  </si>
  <si>
    <t>• tokovni transformator, 250/5A, kot npr. TC6 kl. 0,5 žigosani, Circutor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</si>
  <si>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</si>
  <si>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</si>
  <si>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</si>
  <si>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</si>
  <si>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Dobava in montaža razsmernika trifaznega razsmernika, kot npr. Solar Edge SE100K</t>
  </si>
  <si>
    <t>• N2XY-J 4x240 mm²</t>
  </si>
  <si>
    <t>• nadometna kompaktna omarica iz nerjavečega jekla, 
  dimenzij 800x1000x300mm (ŠxVxG)</t>
  </si>
  <si>
    <t>• priključna sponka, PT 6, Phoenix Contact</t>
  </si>
  <si>
    <t>• zaključna ploščica priključne sponke, D-PT 6, Phoenix Contact</t>
  </si>
  <si>
    <t>Dobava in montaža razsmernika trifaznega razsmernika, kot npr. Solar Edge SE33,3K</t>
  </si>
  <si>
    <t>• FG16OR16 4x120 mm²</t>
  </si>
  <si>
    <t>• FG16OR16 4x50 mm²</t>
  </si>
  <si>
    <t>Dobava in montaža strešnega nosilca primeren za PVC kritino,
Hermi, SON012 A Rf-K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</si>
  <si>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SB/DC-1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</si>
  <si>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SB/DC-2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</si>
  <si>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nadometna kompaktna omarica iz nerjavečega jekla, 
  dimenzij 800x800x300mm (ŠxVxG)</t>
  </si>
  <si>
    <t xml:space="preserve">   ~ odklopnik,MC3-MC340431 400A</t>
  </si>
  <si>
    <t>• talilni vložki velikosti NV/NH 3 gL/gG, 355A</t>
  </si>
  <si>
    <t>• talilni vložki velikosti NV/NH 1 gL/gG, 160A</t>
  </si>
  <si>
    <t>• talilni vložki velikosti NV/NH 1 gL/gG, 63A</t>
  </si>
  <si>
    <t>• bakrena zbiralka, 30x10m</t>
  </si>
  <si>
    <t>• bakrena zbiralka, 30x10mm</t>
  </si>
  <si>
    <t xml:space="preserve">REKAPITULACIJA  - 3/0 NAČRT ELEKTRIČNIH INŠTALACIJ
 MFE Osnovna šola Cerklje ob Krki </t>
  </si>
  <si>
    <t>SKUPAJ SE Osnovna šola Cerklje ob Krki</t>
  </si>
  <si>
    <t xml:space="preserve"> </t>
  </si>
  <si>
    <t>SKUPAJ LMO-SE</t>
  </si>
  <si>
    <t>SKUPAJ SB/AC</t>
  </si>
  <si>
    <t>SKUPAJ SB/DC-1</t>
  </si>
  <si>
    <t>SKUPAJ SB/DC-2</t>
  </si>
  <si>
    <t>SOLARNI MODULI, RAZSMERNIKI, OPTIMIZATORJI IN PODKONSTRUKCIJA</t>
  </si>
  <si>
    <t>Dobava in polaganje kabla, (energetski) položenega na police in/ali uvlečen v zaščitne cevi, vključno z označevalnimi ploščicami, razvodnicami ter drobnim in spojnim oz. pritrdilnim materialom za izvedbo povezav med LMO-SE omaro in transformatorkso postajo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</si>
</sst>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55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169" fontId="15" fillId="0" borderId="0" xfId="5" applyNumberFormat="1" applyFont="1" applyAlignment="1">
      <alignment horizont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167" fontId="15" fillId="0" borderId="2" xfId="5" applyNumberFormat="1" applyFont="1" applyFill="1" applyBorder="1" applyAlignment="1" applyProtection="1">
      <alignment horizontal="right"/>
      <protection locked="0"/>
    </xf>
    <xf numFmtId="169" fontId="15" fillId="0" borderId="0" xfId="5" applyNumberFormat="1" applyFont="1" applyAlignment="1">
      <alignment horizontal="center" vertical="center" wrapText="1"/>
    </xf>
    <xf numFmtId="169" fontId="15" fillId="0" borderId="9" xfId="5" applyNumberFormat="1" applyFont="1" applyBorder="1" applyAlignment="1">
      <alignment horizontal="center" vertical="center" wrapText="1"/>
    </xf>
    <xf numFmtId="167" fontId="15" fillId="0" borderId="0" xfId="5" applyNumberFormat="1" applyFont="1" applyFill="1" applyAlignment="1" applyProtection="1">
      <alignment horizontal="center" vertical="center"/>
      <protection locked="0"/>
    </xf>
    <xf numFmtId="165" fontId="15" fillId="0" borderId="0" xfId="2" applyNumberFormat="1" applyFont="1" applyFill="1" applyAlignment="1">
      <alignment horizontal="center" vertical="center"/>
    </xf>
    <xf numFmtId="169" fontId="14" fillId="0" borderId="0" xfId="5" applyNumberFormat="1" applyFont="1" applyBorder="1" applyAlignment="1">
      <alignment horizontal="center" vertical="center" wrapText="1"/>
    </xf>
    <xf numFmtId="167" fontId="15" fillId="0" borderId="0" xfId="5" applyNumberFormat="1" applyFont="1" applyFill="1" applyBorder="1" applyAlignment="1" applyProtection="1">
      <alignment horizontal="center" vertical="center"/>
      <protection locked="0"/>
    </xf>
    <xf numFmtId="165" fontId="15" fillId="0" borderId="0" xfId="2" applyNumberFormat="1" applyFont="1" applyFill="1" applyBorder="1" applyAlignment="1">
      <alignment horizontal="center" vertic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6" fontId="15" fillId="0" borderId="0" xfId="5" applyNumberFormat="1" applyFont="1" applyAlignment="1" applyProtection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169" fontId="14" fillId="0" borderId="0" xfId="5" applyNumberFormat="1" applyFont="1" applyBorder="1" applyAlignment="1" applyProtection="1">
      <alignment horizontal="center" wrapText="1"/>
    </xf>
    <xf numFmtId="167" fontId="15" fillId="0" borderId="0" xfId="6" applyNumberFormat="1" applyFont="1" applyFill="1" applyBorder="1" applyAlignment="1" applyProtection="1">
      <alignment horizontal="right"/>
    </xf>
    <xf numFmtId="165" fontId="5" fillId="0" borderId="0" xfId="0" applyNumberFormat="1" applyFont="1" applyAlignment="1" applyProtection="1">
      <alignment horizontal="right"/>
      <protection locked="0"/>
    </xf>
    <xf numFmtId="169" fontId="15" fillId="0" borderId="0" xfId="5" applyNumberFormat="1" applyFont="1" applyAlignment="1" applyProtection="1">
      <alignment horizontal="center" wrapText="1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24" fillId="0" borderId="0" xfId="0" applyFont="1" applyProtection="1">
      <protection locked="0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146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146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37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37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L14" sqref="L14"/>
    </sheetView>
  </sheetViews>
  <sheetFormatPr defaultColWidth="9.28515625" defaultRowHeight="14.25"/>
  <cols>
    <col min="1" max="1" width="4.28515625" style="19" customWidth="1"/>
    <col min="2" max="2" width="40.7109375" style="34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2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41" t="s">
        <v>190</v>
      </c>
      <c r="B2" s="142"/>
      <c r="C2" s="142"/>
      <c r="D2" s="142"/>
      <c r="E2" s="142"/>
      <c r="F2" s="143"/>
    </row>
    <row r="3" spans="1:8">
      <c r="A3" s="40"/>
      <c r="B3"/>
      <c r="C3"/>
      <c r="D3"/>
      <c r="E3"/>
      <c r="F3" s="43"/>
    </row>
    <row r="4" spans="1:8">
      <c r="A4" s="40"/>
      <c r="B4"/>
      <c r="C4"/>
      <c r="D4"/>
      <c r="E4"/>
      <c r="F4" s="43"/>
    </row>
    <row r="5" spans="1:8" ht="36">
      <c r="A5" s="40"/>
      <c r="B5"/>
      <c r="C5"/>
      <c r="D5"/>
      <c r="E5"/>
      <c r="F5" s="63" t="s">
        <v>19</v>
      </c>
      <c r="G5" s="1"/>
      <c r="H5" s="63" t="s">
        <v>18</v>
      </c>
    </row>
    <row r="6" spans="1:8" ht="15.75" customHeight="1">
      <c r="B6" s="32"/>
      <c r="C6" s="3"/>
    </row>
    <row r="7" spans="1:8" ht="16.5">
      <c r="A7" s="40">
        <v>1</v>
      </c>
      <c r="B7" s="39" t="s">
        <v>15</v>
      </c>
      <c r="C7"/>
      <c r="D7"/>
      <c r="E7"/>
      <c r="F7" s="74">
        <f>SUM('1-STIK_SEST'!F132)</f>
        <v>0</v>
      </c>
      <c r="G7" s="75"/>
      <c r="H7" s="74">
        <f>SUM('1-STIK_SEST'!I132)</f>
        <v>0</v>
      </c>
    </row>
    <row r="8" spans="1:8" ht="16.5">
      <c r="A8" s="40"/>
      <c r="B8"/>
      <c r="C8"/>
      <c r="D8"/>
      <c r="E8"/>
      <c r="F8" s="76"/>
      <c r="G8" s="75"/>
      <c r="H8" s="75"/>
    </row>
    <row r="9" spans="1:8" ht="16.5">
      <c r="A9" s="40">
        <v>2</v>
      </c>
      <c r="B9" s="89" t="s">
        <v>197</v>
      </c>
      <c r="C9"/>
      <c r="D9"/>
      <c r="E9"/>
      <c r="F9" s="74">
        <f>SUM('2-OPREMA'!F15)</f>
        <v>0</v>
      </c>
      <c r="G9" s="75"/>
      <c r="H9" s="74">
        <f>SUM('2-OPREMA'!I15)</f>
        <v>0</v>
      </c>
    </row>
    <row r="10" spans="1:8" ht="16.5">
      <c r="A10" s="40"/>
      <c r="B10"/>
      <c r="C10"/>
      <c r="D10"/>
      <c r="E10"/>
      <c r="F10" s="76"/>
      <c r="G10" s="75"/>
      <c r="H10" s="75"/>
    </row>
    <row r="11" spans="1:8" ht="16.5">
      <c r="A11" s="40">
        <v>3</v>
      </c>
      <c r="B11" s="89" t="s">
        <v>105</v>
      </c>
      <c r="C11"/>
      <c r="D11"/>
      <c r="E11"/>
      <c r="F11" s="74">
        <f>SUM('3-KABLI_KP_CEVI'!F38)</f>
        <v>0</v>
      </c>
      <c r="G11" s="75"/>
      <c r="H11" s="74">
        <f>SUM('3-KABLI_KP_CEVI'!I38)</f>
        <v>0</v>
      </c>
    </row>
    <row r="12" spans="1:8" ht="16.5">
      <c r="A12" s="40"/>
      <c r="B12"/>
      <c r="C12"/>
      <c r="D12"/>
      <c r="E12"/>
      <c r="F12" s="76"/>
      <c r="G12" s="75"/>
      <c r="H12" s="75"/>
    </row>
    <row r="13" spans="1:8" ht="16.5">
      <c r="A13" s="40">
        <v>4</v>
      </c>
      <c r="B13" s="39" t="s">
        <v>47</v>
      </c>
      <c r="C13"/>
      <c r="D13"/>
      <c r="E13"/>
      <c r="F13" s="74">
        <f>SUM('4-IZEN_POT'!F17)</f>
        <v>0</v>
      </c>
      <c r="G13" s="75"/>
      <c r="H13" s="74">
        <f>SUM('4-IZEN_POT'!I17)</f>
        <v>0</v>
      </c>
    </row>
    <row r="14" spans="1:8" ht="16.5">
      <c r="A14" s="40"/>
      <c r="B14" s="39"/>
      <c r="C14"/>
      <c r="D14"/>
      <c r="E14"/>
      <c r="F14" s="74"/>
      <c r="G14" s="75"/>
      <c r="H14" s="74"/>
    </row>
    <row r="15" spans="1:8" ht="16.5">
      <c r="A15" s="40">
        <v>4</v>
      </c>
      <c r="B15" s="39" t="s">
        <v>137</v>
      </c>
      <c r="C15"/>
      <c r="D15"/>
      <c r="E15"/>
      <c r="F15" s="74">
        <f>SUM('5-STRELOVOD'!F16)</f>
        <v>0</v>
      </c>
      <c r="G15" s="75"/>
      <c r="H15" s="74">
        <f>SUM('5-STRELOVOD'!I16)</f>
        <v>0</v>
      </c>
    </row>
    <row r="16" spans="1:8" ht="16.5">
      <c r="A16" s="40"/>
      <c r="B16" s="39"/>
      <c r="C16"/>
      <c r="D16"/>
      <c r="E16"/>
      <c r="F16" s="74"/>
      <c r="G16" s="75"/>
      <c r="H16" s="74"/>
    </row>
    <row r="17" spans="1:9" ht="16.5">
      <c r="A17" s="40">
        <v>5</v>
      </c>
      <c r="B17" s="39" t="s">
        <v>145</v>
      </c>
      <c r="C17"/>
      <c r="D17"/>
      <c r="E17"/>
      <c r="F17" s="74">
        <f>SUM('6-PRIPRAVA'!F34)</f>
        <v>0</v>
      </c>
      <c r="G17" s="75"/>
      <c r="H17" s="74">
        <f>SUM('6-PRIPRAVA'!I34)</f>
        <v>0</v>
      </c>
    </row>
    <row r="18" spans="1:9">
      <c r="A18" s="7"/>
      <c r="B18" s="33"/>
      <c r="C18" s="9"/>
      <c r="D18" s="8"/>
      <c r="F18" s="44"/>
    </row>
    <row r="19" spans="1:9" ht="16.5">
      <c r="A19" s="50"/>
      <c r="B19" s="144" t="s">
        <v>191</v>
      </c>
      <c r="C19" s="145"/>
      <c r="D19" s="145"/>
      <c r="E19" s="145"/>
      <c r="F19" s="77">
        <f>SUM(F7:F17)</f>
        <v>0</v>
      </c>
      <c r="G19" s="64"/>
      <c r="H19" s="77">
        <f>SUM(H7:H17)</f>
        <v>0</v>
      </c>
    </row>
    <row r="20" spans="1:9" ht="16.5">
      <c r="A20" s="50"/>
      <c r="B20" s="52"/>
      <c r="C20" s="52"/>
      <c r="D20" s="52"/>
      <c r="E20" s="52"/>
      <c r="F20" s="51"/>
    </row>
    <row r="21" spans="1:9" s="57" customFormat="1" ht="16.5">
      <c r="A21" s="56"/>
      <c r="B21" s="53" t="s">
        <v>16</v>
      </c>
      <c r="C21" s="54" t="s">
        <v>13</v>
      </c>
      <c r="D21" s="54">
        <v>22</v>
      </c>
      <c r="E21" s="55"/>
      <c r="F21" s="74">
        <f>SUM(F19*0.22)</f>
        <v>0</v>
      </c>
      <c r="G21" s="25"/>
      <c r="H21" s="74">
        <f>ROUND(PRODUCT(D21,H19)/100,2)</f>
        <v>0</v>
      </c>
      <c r="I21" s="26"/>
    </row>
    <row r="22" spans="1:9" ht="16.5">
      <c r="A22" s="50"/>
      <c r="B22" s="52"/>
      <c r="C22" s="52"/>
      <c r="D22" s="52"/>
      <c r="E22" s="52"/>
      <c r="F22" s="51"/>
    </row>
    <row r="23" spans="1:9" ht="16.5">
      <c r="A23" s="50"/>
      <c r="B23" s="144" t="s">
        <v>17</v>
      </c>
      <c r="C23" s="151"/>
      <c r="D23" s="151"/>
      <c r="E23" s="151"/>
      <c r="F23" s="77">
        <f>SUM(F19:F21)</f>
        <v>0</v>
      </c>
      <c r="G23" s="64"/>
      <c r="H23" s="77">
        <f>SUM(H19:H21)</f>
        <v>0</v>
      </c>
    </row>
    <row r="24" spans="1:9" ht="16.5">
      <c r="A24" s="50"/>
      <c r="B24" s="52"/>
      <c r="C24" s="52"/>
      <c r="D24" s="52"/>
      <c r="E24" s="52"/>
      <c r="F24" s="51"/>
    </row>
    <row r="25" spans="1:9">
      <c r="A25" s="41" t="s">
        <v>7</v>
      </c>
    </row>
    <row r="26" spans="1:9" ht="30" customHeight="1">
      <c r="A26" s="38" t="s">
        <v>6</v>
      </c>
      <c r="B26" s="146" t="s">
        <v>5</v>
      </c>
      <c r="C26" s="146"/>
      <c r="D26" s="146"/>
      <c r="E26" s="146"/>
      <c r="F26" s="146"/>
    </row>
    <row r="27" spans="1:9" ht="30" customHeight="1">
      <c r="A27" s="38" t="s">
        <v>11</v>
      </c>
      <c r="B27" s="147" t="s">
        <v>14</v>
      </c>
      <c r="C27" s="148"/>
      <c r="D27" s="148"/>
      <c r="E27" s="148"/>
      <c r="F27" s="148"/>
    </row>
    <row r="28" spans="1:9" ht="15" customHeight="1">
      <c r="A28" s="38" t="s">
        <v>12</v>
      </c>
      <c r="B28" s="149" t="s">
        <v>10</v>
      </c>
      <c r="C28" s="150"/>
      <c r="D28" s="150"/>
      <c r="E28" s="150"/>
      <c r="F28" s="150"/>
    </row>
    <row r="29" spans="1:9" ht="27.75" customHeight="1">
      <c r="B29" s="139"/>
      <c r="C29" s="139"/>
      <c r="D29" s="139"/>
      <c r="E29" s="139"/>
      <c r="F29" s="139"/>
    </row>
    <row r="30" spans="1:9" ht="30" customHeight="1">
      <c r="B30" s="139"/>
      <c r="C30" s="139"/>
      <c r="D30" s="139"/>
      <c r="E30" s="139"/>
      <c r="F30" s="139"/>
    </row>
    <row r="31" spans="1:9">
      <c r="B31" s="139"/>
      <c r="C31" s="139"/>
      <c r="D31" s="139"/>
      <c r="E31" s="139"/>
      <c r="F31" s="139"/>
    </row>
    <row r="32" spans="1:9" ht="13.5" customHeight="1">
      <c r="B32" s="140"/>
      <c r="C32" s="140"/>
      <c r="D32" s="140"/>
      <c r="E32" s="140"/>
      <c r="F32" s="140"/>
    </row>
    <row r="33" spans="2:6" ht="27.75" customHeight="1">
      <c r="B33" s="139"/>
      <c r="C33" s="140"/>
      <c r="D33" s="140"/>
      <c r="E33" s="140"/>
      <c r="F33" s="140"/>
    </row>
  </sheetData>
  <sheetProtection algorithmName="SHA-512" hashValue="B580TLILYeMQizN9T6q75NERnopkYyWaROoSfFryei0fw13ipEpjtPH73BtCejzQuZZe59+cguPF1/7trfADMA==" saltValue="fw/hCUSaC4o/GfDwf6otgQ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48"/>
  <sheetViews>
    <sheetView view="pageBreakPreview" topLeftCell="A107" zoomScaleNormal="100" zoomScaleSheetLayoutView="100" workbookViewId="0">
      <selection activeCell="B118" sqref="B118"/>
    </sheetView>
  </sheetViews>
  <sheetFormatPr defaultColWidth="9.28515625" defaultRowHeight="14.25"/>
  <cols>
    <col min="1" max="1" width="5.7109375" style="2" bestFit="1" customWidth="1"/>
    <col min="2" max="2" width="60.7109375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6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6"/>
      <c r="D2" s="152" t="s">
        <v>120</v>
      </c>
      <c r="E2" s="153"/>
      <c r="F2" s="154"/>
      <c r="G2" s="152" t="s">
        <v>121</v>
      </c>
      <c r="H2" s="153"/>
      <c r="I2" s="154"/>
      <c r="J2" s="24"/>
    </row>
    <row r="3" spans="1:10">
      <c r="A3" s="47" t="s">
        <v>3</v>
      </c>
      <c r="B3" s="48" t="s">
        <v>0</v>
      </c>
      <c r="C3" s="48" t="s">
        <v>1</v>
      </c>
      <c r="D3" s="48" t="s">
        <v>2</v>
      </c>
      <c r="E3" s="49" t="s">
        <v>4</v>
      </c>
      <c r="F3" s="60" t="s">
        <v>101</v>
      </c>
      <c r="G3" s="48" t="s">
        <v>2</v>
      </c>
      <c r="H3" s="49" t="s">
        <v>4</v>
      </c>
      <c r="I3" s="60" t="s">
        <v>122</v>
      </c>
    </row>
    <row r="4" spans="1:10" s="10" customFormat="1" ht="17.25">
      <c r="A4" s="11"/>
      <c r="B4" s="36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4">
      <c r="A6" s="19">
        <f>MAX(A5:A5)+0.01</f>
        <v>1.01</v>
      </c>
      <c r="B6" s="65" t="s">
        <v>181</v>
      </c>
      <c r="C6" s="29"/>
      <c r="D6" s="98"/>
      <c r="E6" s="99"/>
      <c r="F6" s="100"/>
      <c r="G6" s="98"/>
      <c r="H6" s="99"/>
      <c r="I6" s="99"/>
      <c r="J6" s="24"/>
    </row>
    <row r="7" spans="1:10" s="10" customFormat="1" ht="24">
      <c r="A7" s="19"/>
      <c r="B7" s="101" t="s">
        <v>183</v>
      </c>
      <c r="C7" s="102" t="s">
        <v>9</v>
      </c>
      <c r="D7" s="102">
        <v>1</v>
      </c>
      <c r="E7" s="99"/>
      <c r="F7" s="100"/>
      <c r="G7" s="102"/>
      <c r="H7" s="99"/>
      <c r="I7" s="23"/>
      <c r="J7" s="24"/>
    </row>
    <row r="8" spans="1:10" s="10" customFormat="1" ht="17.25">
      <c r="A8" s="19"/>
      <c r="B8" s="66" t="s">
        <v>20</v>
      </c>
      <c r="C8" s="102" t="s">
        <v>8</v>
      </c>
      <c r="D8" s="103">
        <v>1</v>
      </c>
      <c r="E8" s="99"/>
      <c r="F8" s="100"/>
      <c r="G8" s="103"/>
      <c r="H8" s="99"/>
      <c r="I8" s="99"/>
      <c r="J8" s="24"/>
    </row>
    <row r="9" spans="1:10" s="10" customFormat="1" ht="24">
      <c r="A9" s="19"/>
      <c r="B9" s="66" t="s">
        <v>58</v>
      </c>
      <c r="C9" s="102" t="s">
        <v>9</v>
      </c>
      <c r="D9" s="103">
        <v>8</v>
      </c>
      <c r="E9" s="99"/>
      <c r="F9" s="100"/>
      <c r="G9" s="103"/>
      <c r="H9" s="99"/>
      <c r="I9" s="99"/>
      <c r="J9" s="24"/>
    </row>
    <row r="10" spans="1:10" s="10" customFormat="1" ht="24">
      <c r="A10" s="19"/>
      <c r="B10" s="66" t="s">
        <v>57</v>
      </c>
      <c r="C10" s="102" t="s">
        <v>9</v>
      </c>
      <c r="D10" s="103">
        <v>8</v>
      </c>
      <c r="E10" s="99"/>
      <c r="F10" s="100"/>
      <c r="G10" s="103"/>
      <c r="H10" s="99"/>
      <c r="I10" s="99"/>
      <c r="J10" s="24"/>
    </row>
    <row r="11" spans="1:10" s="10" customFormat="1" ht="24">
      <c r="A11" s="19"/>
      <c r="B11" s="66" t="s">
        <v>24</v>
      </c>
      <c r="C11" s="102" t="s">
        <v>9</v>
      </c>
      <c r="D11" s="103">
        <v>16</v>
      </c>
      <c r="E11" s="99"/>
      <c r="F11" s="100"/>
      <c r="G11" s="103"/>
      <c r="H11" s="99"/>
      <c r="I11" s="99"/>
      <c r="J11" s="24"/>
    </row>
    <row r="12" spans="1:10" s="10" customFormat="1" ht="17.25">
      <c r="A12" s="19"/>
      <c r="B12" s="66" t="s">
        <v>175</v>
      </c>
      <c r="C12" s="102" t="s">
        <v>9</v>
      </c>
      <c r="D12" s="103">
        <v>32</v>
      </c>
      <c r="E12" s="99"/>
      <c r="F12" s="100"/>
      <c r="G12" s="103"/>
      <c r="H12" s="99"/>
      <c r="I12" s="99"/>
      <c r="J12" s="24"/>
    </row>
    <row r="13" spans="1:10" s="10" customFormat="1" ht="17.25">
      <c r="A13" s="19"/>
      <c r="B13" s="66" t="s">
        <v>176</v>
      </c>
      <c r="C13" s="102" t="s">
        <v>9</v>
      </c>
      <c r="D13" s="103">
        <v>6</v>
      </c>
      <c r="E13" s="99"/>
      <c r="F13" s="100"/>
      <c r="G13" s="103"/>
      <c r="H13" s="99"/>
      <c r="I13" s="99"/>
      <c r="J13" s="24"/>
    </row>
    <row r="14" spans="1:10" s="10" customFormat="1" ht="17.25">
      <c r="A14" s="19"/>
      <c r="B14" s="66" t="s">
        <v>21</v>
      </c>
      <c r="C14" s="102" t="s">
        <v>9</v>
      </c>
      <c r="D14" s="103">
        <v>12</v>
      </c>
      <c r="E14" s="99"/>
      <c r="F14" s="100"/>
      <c r="G14" s="103"/>
      <c r="H14" s="99"/>
      <c r="I14" s="23"/>
      <c r="J14" s="24"/>
    </row>
    <row r="15" spans="1:10" s="10" customFormat="1" ht="24">
      <c r="A15" s="19"/>
      <c r="B15" s="66" t="s">
        <v>22</v>
      </c>
      <c r="C15" s="102" t="s">
        <v>8</v>
      </c>
      <c r="D15" s="103">
        <v>1</v>
      </c>
      <c r="G15" s="103"/>
      <c r="J15" s="24"/>
    </row>
    <row r="16" spans="1:10" s="10" customFormat="1" ht="17.25">
      <c r="A16" s="19"/>
      <c r="B16" s="66"/>
      <c r="C16" s="102"/>
      <c r="D16" s="104"/>
      <c r="G16" s="104"/>
      <c r="J16" s="24"/>
    </row>
    <row r="17" spans="1:10" s="112" customFormat="1">
      <c r="A17" s="105"/>
      <c r="B17" s="106" t="s">
        <v>195</v>
      </c>
      <c r="C17" s="107" t="s">
        <v>8</v>
      </c>
      <c r="D17" s="108">
        <v>1</v>
      </c>
      <c r="E17" s="90">
        <v>0</v>
      </c>
      <c r="F17" s="110">
        <f>E17*D17</f>
        <v>0</v>
      </c>
      <c r="G17" s="108">
        <v>0</v>
      </c>
      <c r="H17" s="109">
        <f>SUM(E17)</f>
        <v>0</v>
      </c>
      <c r="I17" s="110">
        <f>H17*G17</f>
        <v>0</v>
      </c>
      <c r="J17" s="111"/>
    </row>
    <row r="18" spans="1:10" s="112" customFormat="1">
      <c r="A18" s="105"/>
      <c r="B18" s="113"/>
      <c r="C18" s="114"/>
      <c r="D18" s="115"/>
      <c r="E18" s="116"/>
      <c r="F18" s="117"/>
      <c r="G18" s="115" t="s">
        <v>192</v>
      </c>
      <c r="H18" s="116"/>
      <c r="I18" s="116"/>
      <c r="J18" s="111"/>
    </row>
    <row r="19" spans="1:10" s="10" customFormat="1" ht="17.25">
      <c r="A19" s="19"/>
      <c r="B19" s="61"/>
      <c r="C19" s="29"/>
      <c r="D19" s="118"/>
      <c r="E19" s="119"/>
      <c r="F19" s="120"/>
      <c r="G19" s="118"/>
      <c r="H19" s="119"/>
      <c r="I19" s="119"/>
      <c r="J19" s="24"/>
    </row>
    <row r="20" spans="1:10" s="112" customFormat="1" ht="24">
      <c r="A20" s="19">
        <f>MAX(A6:A15)+0.01</f>
        <v>1.02</v>
      </c>
      <c r="B20" s="65" t="s">
        <v>182</v>
      </c>
      <c r="C20" s="29"/>
      <c r="D20" s="98"/>
      <c r="E20" s="99"/>
      <c r="F20" s="100"/>
      <c r="G20" s="98"/>
      <c r="H20" s="99"/>
      <c r="I20" s="99"/>
      <c r="J20" s="111"/>
    </row>
    <row r="21" spans="1:10" s="112" customFormat="1" ht="24">
      <c r="A21" s="19"/>
      <c r="B21" s="101" t="s">
        <v>174</v>
      </c>
      <c r="C21" s="102" t="s">
        <v>9</v>
      </c>
      <c r="D21" s="102">
        <v>1</v>
      </c>
      <c r="E21" s="99"/>
      <c r="F21" s="100"/>
      <c r="G21" s="102"/>
      <c r="H21" s="99"/>
      <c r="I21" s="23"/>
      <c r="J21" s="111"/>
    </row>
    <row r="22" spans="1:10" s="112" customFormat="1">
      <c r="A22" s="19"/>
      <c r="B22" s="66" t="s">
        <v>20</v>
      </c>
      <c r="C22" s="102" t="s">
        <v>8</v>
      </c>
      <c r="D22" s="103">
        <v>1</v>
      </c>
      <c r="E22" s="99"/>
      <c r="F22" s="100"/>
      <c r="G22" s="103"/>
      <c r="H22" s="99"/>
      <c r="I22" s="99"/>
      <c r="J22" s="111"/>
    </row>
    <row r="23" spans="1:10" s="112" customFormat="1" ht="24">
      <c r="A23" s="19"/>
      <c r="B23" s="66" t="s">
        <v>58</v>
      </c>
      <c r="C23" s="102" t="s">
        <v>9</v>
      </c>
      <c r="D23" s="103">
        <v>8</v>
      </c>
      <c r="E23" s="99"/>
      <c r="F23" s="100"/>
      <c r="G23" s="103"/>
      <c r="H23" s="99"/>
      <c r="I23" s="99"/>
      <c r="J23" s="111"/>
    </row>
    <row r="24" spans="1:10" s="112" customFormat="1" ht="24">
      <c r="A24" s="19"/>
      <c r="B24" s="66" t="s">
        <v>57</v>
      </c>
      <c r="C24" s="102" t="s">
        <v>9</v>
      </c>
      <c r="D24" s="103">
        <v>8</v>
      </c>
      <c r="E24" s="99"/>
      <c r="F24" s="100"/>
      <c r="G24" s="103"/>
      <c r="H24" s="99"/>
      <c r="I24" s="99"/>
      <c r="J24" s="111"/>
    </row>
    <row r="25" spans="1:10" s="112" customFormat="1" ht="24">
      <c r="A25" s="19"/>
      <c r="B25" s="66" t="s">
        <v>24</v>
      </c>
      <c r="C25" s="102" t="s">
        <v>9</v>
      </c>
      <c r="D25" s="103">
        <v>16</v>
      </c>
      <c r="E25" s="99"/>
      <c r="F25" s="100"/>
      <c r="G25" s="103"/>
      <c r="H25" s="99"/>
      <c r="I25" s="99"/>
      <c r="J25" s="111"/>
    </row>
    <row r="26" spans="1:10" s="112" customFormat="1">
      <c r="A26" s="19"/>
      <c r="B26" s="66" t="s">
        <v>175</v>
      </c>
      <c r="C26" s="102" t="s">
        <v>9</v>
      </c>
      <c r="D26" s="103">
        <v>32</v>
      </c>
      <c r="E26" s="99"/>
      <c r="F26" s="100"/>
      <c r="G26" s="103"/>
      <c r="H26" s="99"/>
      <c r="I26" s="99"/>
      <c r="J26" s="111"/>
    </row>
    <row r="27" spans="1:10" s="112" customFormat="1">
      <c r="A27" s="19"/>
      <c r="B27" s="66" t="s">
        <v>176</v>
      </c>
      <c r="C27" s="102" t="s">
        <v>9</v>
      </c>
      <c r="D27" s="103">
        <v>6</v>
      </c>
      <c r="E27" s="99"/>
      <c r="F27" s="100"/>
      <c r="G27" s="103"/>
      <c r="H27" s="99"/>
      <c r="I27" s="99"/>
      <c r="J27" s="111"/>
    </row>
    <row r="28" spans="1:10" s="112" customFormat="1">
      <c r="A28" s="19"/>
      <c r="B28" s="66" t="s">
        <v>21</v>
      </c>
      <c r="C28" s="102" t="s">
        <v>9</v>
      </c>
      <c r="D28" s="103">
        <v>12</v>
      </c>
      <c r="E28" s="99"/>
      <c r="F28" s="100"/>
      <c r="G28" s="103"/>
      <c r="H28" s="99"/>
      <c r="I28" s="23"/>
      <c r="J28" s="111"/>
    </row>
    <row r="29" spans="1:10" s="112" customFormat="1" ht="24">
      <c r="A29" s="19"/>
      <c r="B29" s="66" t="s">
        <v>22</v>
      </c>
      <c r="C29" s="102" t="s">
        <v>8</v>
      </c>
      <c r="D29" s="103">
        <v>1</v>
      </c>
      <c r="E29" s="10"/>
      <c r="F29" s="10"/>
      <c r="G29" s="103"/>
      <c r="H29" s="10"/>
      <c r="I29" s="10"/>
      <c r="J29" s="111"/>
    </row>
    <row r="30" spans="1:10" s="10" customFormat="1" ht="17.25">
      <c r="A30" s="19"/>
      <c r="B30" s="61"/>
      <c r="C30" s="29"/>
      <c r="D30" s="118"/>
      <c r="E30" s="119"/>
      <c r="F30" s="120"/>
      <c r="G30" s="118"/>
      <c r="H30" s="119"/>
      <c r="J30" s="24"/>
    </row>
    <row r="31" spans="1:10" s="112" customFormat="1">
      <c r="A31" s="105"/>
      <c r="B31" s="106" t="s">
        <v>196</v>
      </c>
      <c r="C31" s="107" t="s">
        <v>8</v>
      </c>
      <c r="D31" s="108">
        <v>1</v>
      </c>
      <c r="E31" s="90">
        <v>0</v>
      </c>
      <c r="F31" s="110">
        <f>E31*D31</f>
        <v>0</v>
      </c>
      <c r="G31" s="108">
        <v>0</v>
      </c>
      <c r="H31" s="109">
        <f>SUM(E31)</f>
        <v>0</v>
      </c>
      <c r="I31" s="110">
        <f>H31*G31</f>
        <v>0</v>
      </c>
      <c r="J31" s="111"/>
    </row>
    <row r="32" spans="1:10" s="112" customFormat="1" ht="17.25">
      <c r="A32" s="105"/>
      <c r="B32" s="113"/>
      <c r="C32" s="114"/>
      <c r="D32" s="115"/>
      <c r="E32" s="116"/>
      <c r="F32" s="117"/>
      <c r="G32" s="115"/>
      <c r="H32" s="116"/>
      <c r="I32" s="10"/>
      <c r="J32" s="111"/>
    </row>
    <row r="33" spans="1:10" s="112" customFormat="1" ht="17.25">
      <c r="A33" s="105"/>
      <c r="B33" s="113"/>
      <c r="C33" s="114"/>
      <c r="D33" s="115"/>
      <c r="E33" s="116"/>
      <c r="F33" s="117"/>
      <c r="G33" s="115"/>
      <c r="H33" s="116"/>
      <c r="I33" s="10"/>
      <c r="J33" s="111"/>
    </row>
    <row r="34" spans="1:10" s="10" customFormat="1" ht="24">
      <c r="A34" s="19">
        <f>MAX(A6:A29)+0.01</f>
        <v>1.03</v>
      </c>
      <c r="B34" s="65" t="s">
        <v>61</v>
      </c>
      <c r="C34" s="29"/>
      <c r="D34" s="98"/>
      <c r="E34" s="99"/>
      <c r="F34" s="100"/>
      <c r="G34" s="98"/>
      <c r="H34" s="99"/>
      <c r="I34" s="99"/>
      <c r="J34" s="24"/>
    </row>
    <row r="35" spans="1:10" s="10" customFormat="1" ht="24">
      <c r="A35" s="19"/>
      <c r="B35" s="66" t="s">
        <v>67</v>
      </c>
      <c r="C35" s="102" t="s">
        <v>9</v>
      </c>
      <c r="D35" s="103">
        <v>1</v>
      </c>
      <c r="E35" s="99"/>
      <c r="F35" s="100"/>
      <c r="G35" s="103"/>
      <c r="H35" s="99"/>
      <c r="I35" s="23"/>
      <c r="J35" s="24"/>
    </row>
    <row r="36" spans="1:10" s="10" customFormat="1" ht="24">
      <c r="A36" s="19"/>
      <c r="B36" s="101" t="s">
        <v>68</v>
      </c>
      <c r="C36" s="102" t="s">
        <v>9</v>
      </c>
      <c r="D36" s="103">
        <v>1</v>
      </c>
      <c r="E36" s="99"/>
      <c r="F36" s="100"/>
      <c r="G36" s="103"/>
      <c r="H36" s="99"/>
      <c r="I36" s="99"/>
      <c r="J36" s="24"/>
    </row>
    <row r="37" spans="1:10" s="10" customFormat="1" ht="24">
      <c r="A37" s="19"/>
      <c r="B37" s="101" t="s">
        <v>65</v>
      </c>
      <c r="C37" s="102" t="s">
        <v>9</v>
      </c>
      <c r="D37" s="103">
        <v>1</v>
      </c>
      <c r="E37" s="99"/>
      <c r="F37" s="100"/>
      <c r="G37" s="103"/>
      <c r="H37" s="99"/>
      <c r="I37" s="99"/>
      <c r="J37" s="24"/>
    </row>
    <row r="38" spans="1:10" s="10" customFormat="1" ht="24">
      <c r="A38" s="19"/>
      <c r="B38" s="101" t="s">
        <v>66</v>
      </c>
      <c r="C38" s="102" t="s">
        <v>9</v>
      </c>
      <c r="D38" s="103">
        <v>1</v>
      </c>
      <c r="E38" s="99"/>
      <c r="F38" s="100"/>
      <c r="G38" s="103"/>
      <c r="H38" s="99"/>
      <c r="I38" s="99"/>
      <c r="J38" s="24"/>
    </row>
    <row r="39" spans="1:10" s="10" customFormat="1" ht="17.25">
      <c r="A39" s="19"/>
      <c r="B39" s="101" t="s">
        <v>100</v>
      </c>
      <c r="C39" s="102" t="s">
        <v>9</v>
      </c>
      <c r="D39" s="103">
        <v>3</v>
      </c>
      <c r="E39" s="99"/>
      <c r="F39" s="100"/>
      <c r="G39" s="103"/>
      <c r="H39" s="99"/>
      <c r="I39" s="99"/>
      <c r="J39" s="24"/>
    </row>
    <row r="40" spans="1:10" s="10" customFormat="1" ht="17.25">
      <c r="A40" s="19"/>
      <c r="B40" s="66" t="s">
        <v>62</v>
      </c>
      <c r="C40" s="102" t="s">
        <v>9</v>
      </c>
      <c r="D40" s="103">
        <v>1</v>
      </c>
      <c r="E40" s="99"/>
      <c r="F40" s="100"/>
      <c r="G40" s="103"/>
      <c r="H40" s="99"/>
      <c r="I40" s="99"/>
      <c r="J40" s="24"/>
    </row>
    <row r="41" spans="1:10" s="10" customFormat="1" ht="17.25">
      <c r="A41" s="19"/>
      <c r="B41" s="66" t="s">
        <v>59</v>
      </c>
      <c r="C41" s="29"/>
      <c r="D41" s="98"/>
      <c r="E41" s="99"/>
      <c r="F41" s="100"/>
      <c r="G41" s="98"/>
      <c r="H41" s="99"/>
      <c r="I41" s="99"/>
      <c r="J41" s="24"/>
    </row>
    <row r="42" spans="1:10" s="10" customFormat="1" ht="17.25">
      <c r="A42" s="19"/>
      <c r="B42" s="66" t="s">
        <v>184</v>
      </c>
      <c r="C42" s="102" t="s">
        <v>9</v>
      </c>
      <c r="D42" s="102">
        <v>1</v>
      </c>
      <c r="E42" s="99"/>
      <c r="F42" s="100"/>
      <c r="G42" s="102"/>
      <c r="H42" s="99"/>
      <c r="I42" s="23"/>
      <c r="J42" s="24"/>
    </row>
    <row r="43" spans="1:10" s="122" customFormat="1" ht="17.25">
      <c r="A43" s="19"/>
      <c r="B43" s="66" t="s">
        <v>63</v>
      </c>
      <c r="C43" s="102" t="s">
        <v>9</v>
      </c>
      <c r="D43" s="102">
        <v>1</v>
      </c>
      <c r="E43" s="99"/>
      <c r="F43" s="100"/>
      <c r="G43" s="102"/>
      <c r="H43" s="99"/>
      <c r="I43" s="10"/>
      <c r="J43" s="121"/>
    </row>
    <row r="44" spans="1:10" s="10" customFormat="1" ht="17.25">
      <c r="A44" s="19"/>
      <c r="B44" s="66" t="s">
        <v>166</v>
      </c>
      <c r="C44" s="102" t="s">
        <v>9</v>
      </c>
      <c r="D44" s="102">
        <v>1</v>
      </c>
      <c r="E44" s="99"/>
      <c r="F44" s="100"/>
      <c r="G44" s="102"/>
      <c r="H44" s="99"/>
      <c r="J44" s="24"/>
    </row>
    <row r="45" spans="1:10" s="10" customFormat="1" ht="17.25">
      <c r="A45" s="19"/>
      <c r="B45" s="66" t="s">
        <v>60</v>
      </c>
      <c r="C45" s="102" t="s">
        <v>9</v>
      </c>
      <c r="D45" s="102">
        <v>3</v>
      </c>
      <c r="E45" s="99"/>
      <c r="F45" s="100"/>
      <c r="G45" s="102"/>
      <c r="H45" s="99"/>
      <c r="I45" s="99"/>
      <c r="J45" s="24"/>
    </row>
    <row r="46" spans="1:10" s="10" customFormat="1" ht="17.25">
      <c r="A46" s="19"/>
      <c r="B46" s="66" t="s">
        <v>168</v>
      </c>
      <c r="C46" s="102" t="s">
        <v>9</v>
      </c>
      <c r="D46" s="102">
        <v>2</v>
      </c>
      <c r="E46" s="99"/>
      <c r="F46" s="100"/>
      <c r="G46" s="102"/>
      <c r="H46" s="99"/>
      <c r="I46" s="99"/>
      <c r="J46" s="24"/>
    </row>
    <row r="47" spans="1:10" s="10" customFormat="1" ht="17.25">
      <c r="A47" s="19"/>
      <c r="B47" s="123" t="s">
        <v>169</v>
      </c>
      <c r="C47" s="102" t="s">
        <v>8</v>
      </c>
      <c r="D47" s="102">
        <v>1</v>
      </c>
      <c r="E47" s="99"/>
      <c r="F47" s="100"/>
      <c r="G47" s="102"/>
      <c r="H47" s="99"/>
      <c r="I47" s="99"/>
      <c r="J47" s="24"/>
    </row>
    <row r="48" spans="1:10" s="10" customFormat="1" ht="24">
      <c r="A48" s="19"/>
      <c r="B48" s="101" t="s">
        <v>23</v>
      </c>
      <c r="C48" s="102" t="s">
        <v>9</v>
      </c>
      <c r="D48" s="102">
        <v>1</v>
      </c>
      <c r="E48" s="99"/>
      <c r="F48" s="100"/>
      <c r="G48" s="102"/>
      <c r="H48" s="99"/>
      <c r="I48" s="99"/>
      <c r="J48" s="24"/>
    </row>
    <row r="49" spans="1:10" s="10" customFormat="1" ht="36">
      <c r="A49" s="19"/>
      <c r="B49" s="66" t="s">
        <v>96</v>
      </c>
      <c r="C49" s="102" t="s">
        <v>9</v>
      </c>
      <c r="D49" s="102">
        <v>1</v>
      </c>
      <c r="E49" s="99"/>
      <c r="F49" s="100"/>
      <c r="G49" s="102"/>
      <c r="H49" s="99"/>
      <c r="I49" s="99"/>
      <c r="J49" s="24"/>
    </row>
    <row r="50" spans="1:10" s="10" customFormat="1" ht="17.25">
      <c r="A50" s="19"/>
      <c r="B50" s="66" t="s">
        <v>69</v>
      </c>
      <c r="C50" s="102" t="s">
        <v>9</v>
      </c>
      <c r="D50" s="102">
        <v>3</v>
      </c>
      <c r="E50" s="99"/>
      <c r="F50" s="100"/>
      <c r="G50" s="102"/>
      <c r="H50" s="99"/>
      <c r="I50" s="99"/>
      <c r="J50" s="24"/>
    </row>
    <row r="51" spans="1:10" s="10" customFormat="1" ht="17.25">
      <c r="A51" s="19"/>
      <c r="B51" s="66" t="s">
        <v>70</v>
      </c>
      <c r="C51" s="102" t="s">
        <v>9</v>
      </c>
      <c r="D51" s="102">
        <v>3</v>
      </c>
      <c r="E51" s="99"/>
      <c r="F51" s="100"/>
      <c r="G51" s="102"/>
      <c r="H51" s="99"/>
      <c r="I51" s="99"/>
      <c r="J51" s="24"/>
    </row>
    <row r="52" spans="1:10" s="10" customFormat="1" ht="17.25">
      <c r="A52" s="19"/>
      <c r="B52" s="66" t="s">
        <v>185</v>
      </c>
      <c r="C52" s="102" t="s">
        <v>9</v>
      </c>
      <c r="D52" s="102">
        <v>3</v>
      </c>
      <c r="E52" s="99"/>
      <c r="F52" s="100"/>
      <c r="G52" s="102"/>
      <c r="H52" s="99"/>
      <c r="I52" s="99"/>
      <c r="J52" s="24"/>
    </row>
    <row r="53" spans="1:10" s="10" customFormat="1" ht="17.25">
      <c r="A53" s="19"/>
      <c r="B53" s="66" t="s">
        <v>71</v>
      </c>
      <c r="E53" s="99"/>
      <c r="F53" s="100"/>
      <c r="H53" s="99"/>
      <c r="I53" s="99"/>
      <c r="J53" s="24"/>
    </row>
    <row r="54" spans="1:10" s="10" customFormat="1" ht="17.25">
      <c r="A54" s="19"/>
      <c r="B54" s="66" t="s">
        <v>72</v>
      </c>
      <c r="C54" s="102" t="s">
        <v>9</v>
      </c>
      <c r="D54" s="102">
        <v>2</v>
      </c>
      <c r="E54" s="99"/>
      <c r="F54" s="100"/>
      <c r="G54" s="102"/>
      <c r="H54" s="99"/>
      <c r="I54" s="99"/>
      <c r="J54" s="24"/>
    </row>
    <row r="55" spans="1:10" s="10" customFormat="1" ht="17.25">
      <c r="A55" s="19"/>
      <c r="B55" s="66" t="s">
        <v>73</v>
      </c>
      <c r="C55" s="102" t="s">
        <v>9</v>
      </c>
      <c r="D55" s="102">
        <v>1</v>
      </c>
      <c r="E55" s="99"/>
      <c r="F55" s="100"/>
      <c r="G55" s="102"/>
      <c r="H55" s="99"/>
      <c r="I55" s="99"/>
      <c r="J55" s="24"/>
    </row>
    <row r="56" spans="1:10" s="10" customFormat="1" ht="24">
      <c r="A56" s="19"/>
      <c r="B56" s="123" t="s">
        <v>85</v>
      </c>
      <c r="C56" s="29"/>
      <c r="D56" s="124"/>
      <c r="E56" s="99"/>
      <c r="F56" s="100"/>
      <c r="G56" s="124"/>
      <c r="H56" s="99"/>
      <c r="I56" s="99"/>
      <c r="J56" s="24"/>
    </row>
    <row r="57" spans="1:10" s="10" customFormat="1" ht="17.25">
      <c r="A57" s="19"/>
      <c r="B57" s="123" t="s">
        <v>87</v>
      </c>
      <c r="C57" s="102" t="s">
        <v>9</v>
      </c>
      <c r="D57" s="102">
        <v>3</v>
      </c>
      <c r="E57" s="99"/>
      <c r="F57" s="100"/>
      <c r="G57" s="102"/>
      <c r="H57" s="99"/>
      <c r="I57" s="99"/>
      <c r="J57" s="24"/>
    </row>
    <row r="58" spans="1:10" s="10" customFormat="1" ht="17.25">
      <c r="A58" s="19"/>
      <c r="B58" s="123" t="s">
        <v>88</v>
      </c>
      <c r="C58" s="102" t="s">
        <v>9</v>
      </c>
      <c r="D58" s="102">
        <v>2</v>
      </c>
      <c r="E58" s="99"/>
      <c r="F58" s="100"/>
      <c r="G58" s="102"/>
      <c r="H58" s="99"/>
      <c r="I58" s="99"/>
      <c r="J58" s="24"/>
    </row>
    <row r="59" spans="1:10" s="10" customFormat="1" ht="17.25">
      <c r="A59" s="19"/>
      <c r="B59" s="123" t="s">
        <v>91</v>
      </c>
      <c r="C59" s="102" t="s">
        <v>9</v>
      </c>
      <c r="D59" s="102">
        <v>1</v>
      </c>
      <c r="E59" s="99"/>
      <c r="F59" s="100"/>
      <c r="G59" s="102"/>
      <c r="H59" s="99"/>
      <c r="I59" s="99"/>
      <c r="J59" s="24"/>
    </row>
    <row r="60" spans="1:10" s="10" customFormat="1" ht="17.25">
      <c r="A60" s="19"/>
      <c r="B60" s="123" t="s">
        <v>81</v>
      </c>
      <c r="C60" s="125" t="s">
        <v>9</v>
      </c>
      <c r="D60" s="125">
        <v>6</v>
      </c>
      <c r="E60" s="99"/>
      <c r="F60" s="100"/>
      <c r="G60" s="125"/>
      <c r="H60" s="99"/>
      <c r="I60" s="99"/>
      <c r="J60" s="24"/>
    </row>
    <row r="61" spans="1:10" s="10" customFormat="1" ht="17.25">
      <c r="A61" s="19"/>
      <c r="B61" s="123" t="s">
        <v>86</v>
      </c>
      <c r="C61" s="102" t="s">
        <v>9</v>
      </c>
      <c r="D61" s="102">
        <v>3</v>
      </c>
      <c r="E61" s="99"/>
      <c r="F61" s="100"/>
      <c r="G61" s="102"/>
      <c r="H61" s="99"/>
      <c r="I61" s="99"/>
      <c r="J61" s="24"/>
    </row>
    <row r="62" spans="1:10" s="10" customFormat="1" ht="17.25">
      <c r="A62" s="19"/>
      <c r="B62" s="123" t="s">
        <v>89</v>
      </c>
      <c r="C62" s="102" t="s">
        <v>9</v>
      </c>
      <c r="D62" s="102">
        <v>2</v>
      </c>
      <c r="E62" s="99"/>
      <c r="F62" s="100"/>
      <c r="G62" s="102"/>
      <c r="H62" s="99"/>
      <c r="I62" s="99"/>
      <c r="J62" s="24"/>
    </row>
    <row r="63" spans="1:10" s="10" customFormat="1" ht="17.25">
      <c r="A63" s="19"/>
      <c r="B63" s="123" t="s">
        <v>90</v>
      </c>
      <c r="C63" s="102" t="s">
        <v>9</v>
      </c>
      <c r="D63" s="102">
        <v>1</v>
      </c>
      <c r="E63" s="99"/>
      <c r="F63" s="100"/>
      <c r="G63" s="102"/>
      <c r="H63" s="99"/>
      <c r="I63" s="99"/>
      <c r="J63" s="24"/>
    </row>
    <row r="64" spans="1:10" s="10" customFormat="1" ht="17.25">
      <c r="A64" s="19"/>
      <c r="B64" s="123" t="s">
        <v>84</v>
      </c>
      <c r="C64" s="102" t="s">
        <v>9</v>
      </c>
      <c r="D64" s="102">
        <v>6</v>
      </c>
      <c r="E64" s="99"/>
      <c r="F64" s="100"/>
      <c r="G64" s="102"/>
      <c r="H64" s="99"/>
      <c r="I64" s="99"/>
      <c r="J64" s="24"/>
    </row>
    <row r="65" spans="1:10" s="10" customFormat="1" ht="17.25">
      <c r="A65" s="19"/>
      <c r="B65" s="123" t="s">
        <v>79</v>
      </c>
      <c r="C65" s="125" t="s">
        <v>9</v>
      </c>
      <c r="D65" s="125">
        <v>6</v>
      </c>
      <c r="E65" s="99"/>
      <c r="F65" s="100"/>
      <c r="G65" s="125"/>
      <c r="H65" s="99"/>
      <c r="I65" s="99"/>
      <c r="J65" s="24"/>
    </row>
    <row r="66" spans="1:10" s="10" customFormat="1" ht="24">
      <c r="A66" s="19"/>
      <c r="B66" s="123" t="s">
        <v>78</v>
      </c>
      <c r="C66" s="29"/>
      <c r="D66" s="124"/>
      <c r="E66" s="99"/>
      <c r="F66" s="100"/>
      <c r="G66" s="124"/>
      <c r="H66" s="99"/>
      <c r="I66" s="99"/>
      <c r="J66" s="24"/>
    </row>
    <row r="67" spans="1:10" s="10" customFormat="1" ht="17.25">
      <c r="A67" s="19"/>
      <c r="B67" s="123" t="s">
        <v>80</v>
      </c>
      <c r="C67" s="102" t="s">
        <v>9</v>
      </c>
      <c r="D67" s="102">
        <v>1</v>
      </c>
      <c r="E67" s="99"/>
      <c r="F67" s="100"/>
      <c r="G67" s="102"/>
      <c r="H67" s="99"/>
      <c r="I67" s="99"/>
      <c r="J67" s="24"/>
    </row>
    <row r="68" spans="1:10" s="10" customFormat="1" ht="17.25">
      <c r="A68" s="19"/>
      <c r="B68" s="123" t="s">
        <v>81</v>
      </c>
      <c r="C68" s="125" t="s">
        <v>9</v>
      </c>
      <c r="D68" s="125">
        <v>1</v>
      </c>
      <c r="E68" s="99"/>
      <c r="F68" s="100"/>
      <c r="G68" s="125"/>
      <c r="H68" s="99"/>
      <c r="I68" s="99"/>
      <c r="J68" s="24"/>
    </row>
    <row r="69" spans="1:10" s="10" customFormat="1" ht="17.25">
      <c r="A69" s="19"/>
      <c r="B69" s="123" t="s">
        <v>83</v>
      </c>
      <c r="C69" s="102" t="s">
        <v>9</v>
      </c>
      <c r="D69" s="102">
        <v>1</v>
      </c>
      <c r="E69" s="99"/>
      <c r="F69" s="100"/>
      <c r="G69" s="102"/>
      <c r="H69" s="99"/>
      <c r="I69" s="99"/>
      <c r="J69" s="24"/>
    </row>
    <row r="70" spans="1:10" s="10" customFormat="1" ht="17.25">
      <c r="A70" s="19"/>
      <c r="B70" s="123" t="s">
        <v>82</v>
      </c>
      <c r="C70" s="102" t="s">
        <v>9</v>
      </c>
      <c r="D70" s="102">
        <v>1</v>
      </c>
      <c r="E70" s="99"/>
      <c r="F70" s="100"/>
      <c r="G70" s="102"/>
      <c r="H70" s="99"/>
      <c r="I70" s="99"/>
      <c r="J70" s="24"/>
    </row>
    <row r="71" spans="1:10" s="10" customFormat="1" ht="17.25">
      <c r="A71" s="19"/>
      <c r="B71" s="123" t="s">
        <v>84</v>
      </c>
      <c r="C71" s="102" t="s">
        <v>9</v>
      </c>
      <c r="D71" s="102">
        <v>1</v>
      </c>
      <c r="E71" s="99"/>
      <c r="F71" s="100"/>
      <c r="G71" s="102"/>
      <c r="H71" s="99"/>
      <c r="I71" s="99"/>
      <c r="J71" s="24"/>
    </row>
    <row r="72" spans="1:10" s="10" customFormat="1" ht="17.25">
      <c r="A72" s="19"/>
      <c r="B72" s="123" t="s">
        <v>79</v>
      </c>
      <c r="C72" s="125" t="s">
        <v>9</v>
      </c>
      <c r="D72" s="125">
        <v>1</v>
      </c>
      <c r="E72" s="99"/>
      <c r="F72" s="100"/>
      <c r="G72" s="125"/>
      <c r="H72" s="99"/>
      <c r="I72" s="99"/>
      <c r="J72" s="24"/>
    </row>
    <row r="73" spans="1:10" s="10" customFormat="1" ht="24">
      <c r="A73" s="19"/>
      <c r="B73" s="123" t="s">
        <v>92</v>
      </c>
      <c r="C73" s="125"/>
      <c r="D73" s="125"/>
      <c r="E73" s="99"/>
      <c r="F73" s="100"/>
      <c r="G73" s="125"/>
      <c r="H73" s="99"/>
      <c r="I73" s="99"/>
      <c r="J73" s="24"/>
    </row>
    <row r="74" spans="1:10" s="10" customFormat="1" ht="17.25">
      <c r="A74" s="19"/>
      <c r="B74" s="123" t="s">
        <v>93</v>
      </c>
      <c r="C74" s="102" t="s">
        <v>9</v>
      </c>
      <c r="D74" s="102">
        <v>1</v>
      </c>
      <c r="E74" s="99"/>
      <c r="F74" s="100"/>
      <c r="G74" s="102"/>
      <c r="H74" s="99"/>
      <c r="I74" s="99"/>
      <c r="J74" s="24"/>
    </row>
    <row r="75" spans="1:10" s="10" customFormat="1" ht="17.25">
      <c r="A75" s="19"/>
      <c r="B75" s="123" t="s">
        <v>81</v>
      </c>
      <c r="C75" s="125" t="s">
        <v>9</v>
      </c>
      <c r="D75" s="125">
        <v>1</v>
      </c>
      <c r="E75" s="99"/>
      <c r="F75" s="100"/>
      <c r="G75" s="125"/>
      <c r="H75" s="99"/>
      <c r="I75" s="99"/>
      <c r="J75" s="24"/>
    </row>
    <row r="76" spans="1:10" s="10" customFormat="1" ht="17.25">
      <c r="A76" s="19"/>
      <c r="B76" s="123" t="s">
        <v>83</v>
      </c>
      <c r="C76" s="102" t="s">
        <v>9</v>
      </c>
      <c r="D76" s="102">
        <v>1</v>
      </c>
      <c r="E76" s="99"/>
      <c r="F76" s="100"/>
      <c r="G76" s="102"/>
      <c r="H76" s="99"/>
      <c r="I76" s="99"/>
      <c r="J76" s="24"/>
    </row>
    <row r="77" spans="1:10" s="10" customFormat="1" ht="17.25">
      <c r="A77" s="19"/>
      <c r="B77" s="123" t="s">
        <v>82</v>
      </c>
      <c r="C77" s="102" t="s">
        <v>9</v>
      </c>
      <c r="D77" s="102">
        <v>1</v>
      </c>
      <c r="E77" s="99"/>
      <c r="F77" s="100"/>
      <c r="G77" s="102"/>
      <c r="H77" s="99"/>
      <c r="I77" s="99"/>
      <c r="J77" s="24"/>
    </row>
    <row r="78" spans="1:10" s="10" customFormat="1" ht="17.25">
      <c r="A78" s="19"/>
      <c r="B78" s="123" t="s">
        <v>84</v>
      </c>
      <c r="C78" s="102" t="s">
        <v>9</v>
      </c>
      <c r="D78" s="102">
        <v>1</v>
      </c>
      <c r="E78" s="99"/>
      <c r="F78" s="100"/>
      <c r="G78" s="102"/>
      <c r="H78" s="99"/>
      <c r="I78" s="99"/>
      <c r="J78" s="24"/>
    </row>
    <row r="79" spans="1:10" s="10" customFormat="1" ht="17.25">
      <c r="A79" s="19"/>
      <c r="B79" s="123" t="s">
        <v>79</v>
      </c>
      <c r="C79" s="125" t="s">
        <v>9</v>
      </c>
      <c r="D79" s="125">
        <v>1</v>
      </c>
      <c r="E79" s="99"/>
      <c r="F79" s="100"/>
      <c r="G79" s="125"/>
      <c r="H79" s="99"/>
      <c r="J79" s="24"/>
    </row>
    <row r="80" spans="1:10" s="10" customFormat="1" ht="24">
      <c r="A80" s="19"/>
      <c r="B80" s="66" t="s">
        <v>25</v>
      </c>
      <c r="C80" s="102" t="s">
        <v>9</v>
      </c>
      <c r="D80" s="102">
        <v>1</v>
      </c>
      <c r="E80" s="99"/>
      <c r="F80" s="100"/>
      <c r="G80" s="102"/>
      <c r="H80" s="99"/>
      <c r="I80" s="99"/>
      <c r="J80" s="24"/>
    </row>
    <row r="81" spans="1:10" s="10" customFormat="1" ht="17.25">
      <c r="A81" s="19"/>
      <c r="B81" s="66" t="s">
        <v>167</v>
      </c>
      <c r="C81" s="102" t="s">
        <v>9</v>
      </c>
      <c r="D81" s="102">
        <v>3</v>
      </c>
      <c r="E81" s="99"/>
      <c r="F81" s="100"/>
      <c r="G81" s="102"/>
      <c r="H81" s="99"/>
      <c r="I81" s="99"/>
      <c r="J81" s="24"/>
    </row>
    <row r="82" spans="1:10" s="10" customFormat="1" ht="24">
      <c r="A82" s="19"/>
      <c r="B82" s="123" t="s">
        <v>26</v>
      </c>
      <c r="C82" s="125" t="s">
        <v>9</v>
      </c>
      <c r="D82" s="125">
        <v>1</v>
      </c>
      <c r="E82" s="99"/>
      <c r="F82" s="100"/>
      <c r="G82" s="125"/>
      <c r="H82" s="99"/>
      <c r="I82" s="99"/>
      <c r="J82" s="24"/>
    </row>
    <row r="83" spans="1:10" s="10" customFormat="1" ht="24">
      <c r="A83" s="19"/>
      <c r="B83" s="123" t="s">
        <v>27</v>
      </c>
      <c r="C83" s="125" t="s">
        <v>9</v>
      </c>
      <c r="D83" s="125">
        <v>1</v>
      </c>
      <c r="G83" s="125"/>
      <c r="I83" s="99"/>
      <c r="J83" s="24"/>
    </row>
    <row r="84" spans="1:10" s="10" customFormat="1" ht="17.25">
      <c r="A84" s="19"/>
      <c r="B84" s="66" t="s">
        <v>28</v>
      </c>
      <c r="C84" s="102" t="s">
        <v>9</v>
      </c>
      <c r="D84" s="102">
        <v>1</v>
      </c>
      <c r="G84" s="102"/>
      <c r="I84" s="99"/>
      <c r="J84" s="24"/>
    </row>
    <row r="85" spans="1:10" s="10" customFormat="1" ht="17.25">
      <c r="A85" s="19"/>
      <c r="B85" s="66" t="s">
        <v>29</v>
      </c>
      <c r="C85" s="102" t="s">
        <v>9</v>
      </c>
      <c r="D85" s="102">
        <v>28</v>
      </c>
      <c r="G85" s="102"/>
      <c r="I85" s="99"/>
      <c r="J85" s="24"/>
    </row>
    <row r="86" spans="1:10" s="10" customFormat="1" ht="17.25">
      <c r="A86" s="19"/>
      <c r="B86" s="66" t="s">
        <v>30</v>
      </c>
      <c r="C86" s="102" t="s">
        <v>9</v>
      </c>
      <c r="D86" s="102">
        <v>6</v>
      </c>
      <c r="G86" s="102"/>
      <c r="I86" s="99"/>
      <c r="J86" s="24"/>
    </row>
    <row r="87" spans="1:10" s="10" customFormat="1" ht="17.25">
      <c r="A87" s="19"/>
      <c r="B87" s="66" t="s">
        <v>31</v>
      </c>
      <c r="C87" s="102" t="s">
        <v>9</v>
      </c>
      <c r="D87" s="102">
        <v>4</v>
      </c>
      <c r="G87" s="102"/>
      <c r="I87" s="99"/>
      <c r="J87" s="24"/>
    </row>
    <row r="88" spans="1:10" s="10" customFormat="1" ht="17.25">
      <c r="A88" s="19"/>
      <c r="B88" s="66" t="s">
        <v>32</v>
      </c>
      <c r="C88" s="102" t="s">
        <v>9</v>
      </c>
      <c r="D88" s="102">
        <v>4</v>
      </c>
      <c r="G88" s="102"/>
      <c r="I88" s="99"/>
      <c r="J88" s="24"/>
    </row>
    <row r="89" spans="1:10" s="10" customFormat="1" ht="17.25">
      <c r="A89" s="19"/>
      <c r="B89" s="66" t="s">
        <v>33</v>
      </c>
      <c r="C89" s="102" t="s">
        <v>9</v>
      </c>
      <c r="D89" s="102">
        <v>8</v>
      </c>
      <c r="G89" s="102"/>
      <c r="I89" s="99"/>
      <c r="J89" s="24"/>
    </row>
    <row r="90" spans="1:10" s="10" customFormat="1" ht="17.25">
      <c r="A90" s="19"/>
      <c r="B90" s="66" t="s">
        <v>34</v>
      </c>
      <c r="C90" s="102" t="s">
        <v>9</v>
      </c>
      <c r="D90" s="102">
        <v>4</v>
      </c>
      <c r="G90" s="102"/>
      <c r="I90" s="99"/>
      <c r="J90" s="24"/>
    </row>
    <row r="91" spans="1:10" s="10" customFormat="1" ht="17.25">
      <c r="A91" s="19"/>
      <c r="B91" s="66" t="s">
        <v>77</v>
      </c>
      <c r="C91" s="102" t="s">
        <v>9</v>
      </c>
      <c r="D91" s="102">
        <v>1</v>
      </c>
      <c r="G91" s="102"/>
      <c r="I91" s="99"/>
      <c r="J91" s="24"/>
    </row>
    <row r="92" spans="1:10" s="10" customFormat="1" ht="17.25">
      <c r="A92" s="19"/>
      <c r="B92" s="66" t="s">
        <v>76</v>
      </c>
      <c r="C92" s="102" t="s">
        <v>9</v>
      </c>
      <c r="D92" s="102">
        <v>1</v>
      </c>
      <c r="G92" s="102"/>
      <c r="I92" s="99"/>
      <c r="J92" s="24"/>
    </row>
    <row r="93" spans="1:10" s="10" customFormat="1" ht="17.25">
      <c r="A93" s="19"/>
      <c r="B93" s="66" t="s">
        <v>74</v>
      </c>
      <c r="C93" s="85" t="s">
        <v>159</v>
      </c>
      <c r="D93" s="102">
        <v>2</v>
      </c>
      <c r="G93" s="102"/>
      <c r="I93" s="99"/>
      <c r="J93" s="24"/>
    </row>
    <row r="94" spans="1:10" s="10" customFormat="1" ht="17.25">
      <c r="A94" s="19"/>
      <c r="B94" s="66" t="s">
        <v>189</v>
      </c>
      <c r="C94" s="85" t="s">
        <v>159</v>
      </c>
      <c r="D94" s="102">
        <v>3</v>
      </c>
      <c r="G94" s="102"/>
      <c r="I94" s="99"/>
      <c r="J94" s="24"/>
    </row>
    <row r="95" spans="1:10" s="10" customFormat="1" ht="17.25">
      <c r="A95" s="19"/>
      <c r="B95" s="66" t="s">
        <v>35</v>
      </c>
      <c r="C95" s="102" t="s">
        <v>9</v>
      </c>
      <c r="D95" s="102">
        <v>3</v>
      </c>
      <c r="G95" s="102"/>
      <c r="I95" s="99"/>
      <c r="J95" s="24"/>
    </row>
    <row r="96" spans="1:10" s="10" customFormat="1" ht="24">
      <c r="A96" s="19"/>
      <c r="B96" s="66" t="s">
        <v>37</v>
      </c>
      <c r="C96" s="102" t="s">
        <v>9</v>
      </c>
      <c r="D96" s="102">
        <v>2</v>
      </c>
      <c r="G96" s="102"/>
      <c r="I96" s="99"/>
      <c r="J96" s="24"/>
    </row>
    <row r="97" spans="1:10" s="10" customFormat="1" ht="17.25">
      <c r="A97" s="19"/>
      <c r="B97" s="66" t="s">
        <v>36</v>
      </c>
      <c r="C97" s="102" t="s">
        <v>9</v>
      </c>
      <c r="D97" s="102">
        <v>2</v>
      </c>
      <c r="G97" s="102"/>
      <c r="I97" s="99"/>
      <c r="J97" s="24"/>
    </row>
    <row r="98" spans="1:10" s="10" customFormat="1" ht="17.25">
      <c r="A98" s="19"/>
      <c r="B98" s="66" t="s">
        <v>98</v>
      </c>
      <c r="C98" s="85" t="s">
        <v>159</v>
      </c>
      <c r="D98" s="102">
        <v>2</v>
      </c>
      <c r="G98" s="102"/>
      <c r="I98" s="99"/>
      <c r="J98" s="24"/>
    </row>
    <row r="99" spans="1:10" s="10" customFormat="1" ht="17.25">
      <c r="A99" s="19"/>
      <c r="B99" s="66" t="s">
        <v>75</v>
      </c>
      <c r="C99" s="126" t="s">
        <v>9</v>
      </c>
      <c r="D99" s="126">
        <v>1</v>
      </c>
      <c r="G99" s="126"/>
      <c r="I99" s="99"/>
      <c r="J99" s="24"/>
    </row>
    <row r="100" spans="1:10" s="10" customFormat="1" ht="24">
      <c r="A100" s="19"/>
      <c r="B100" s="66" t="s">
        <v>38</v>
      </c>
      <c r="C100" s="102" t="s">
        <v>9</v>
      </c>
      <c r="D100" s="102">
        <v>3</v>
      </c>
      <c r="G100" s="102"/>
      <c r="J100" s="24"/>
    </row>
    <row r="101" spans="1:10" s="10" customFormat="1" ht="24">
      <c r="A101" s="19"/>
      <c r="B101" s="66" t="s">
        <v>22</v>
      </c>
      <c r="C101" s="102" t="s">
        <v>9</v>
      </c>
      <c r="D101" s="102">
        <v>2</v>
      </c>
      <c r="E101" s="99"/>
      <c r="F101" s="100"/>
      <c r="G101" s="102"/>
      <c r="H101" s="99"/>
      <c r="J101" s="24"/>
    </row>
    <row r="102" spans="1:10" s="112" customFormat="1">
      <c r="A102" s="105"/>
      <c r="B102" s="113"/>
      <c r="C102" s="114"/>
      <c r="D102" s="115"/>
      <c r="E102" s="116"/>
      <c r="F102" s="117"/>
      <c r="G102" s="115"/>
      <c r="H102" s="116"/>
      <c r="J102" s="111"/>
    </row>
    <row r="103" spans="1:10" s="112" customFormat="1">
      <c r="A103" s="105"/>
      <c r="B103" s="106" t="s">
        <v>193</v>
      </c>
      <c r="C103" s="107" t="s">
        <v>8</v>
      </c>
      <c r="D103" s="108">
        <v>1</v>
      </c>
      <c r="E103" s="90">
        <v>0</v>
      </c>
      <c r="F103" s="110">
        <f>E103*D103</f>
        <v>0</v>
      </c>
      <c r="G103" s="108">
        <v>0</v>
      </c>
      <c r="H103" s="109">
        <f>SUM(E103)</f>
        <v>0</v>
      </c>
      <c r="I103" s="110">
        <f>H103*G103</f>
        <v>0</v>
      </c>
      <c r="J103" s="111"/>
    </row>
    <row r="104" spans="1:10" s="112" customFormat="1">
      <c r="A104" s="105"/>
      <c r="B104" s="113"/>
      <c r="C104" s="114"/>
      <c r="D104" s="127"/>
      <c r="E104" s="116"/>
      <c r="F104" s="117"/>
      <c r="G104" s="127"/>
      <c r="H104" s="116"/>
      <c r="I104" s="117"/>
      <c r="J104" s="111"/>
    </row>
    <row r="105" spans="1:10" s="112" customFormat="1">
      <c r="A105" s="105"/>
      <c r="B105" s="113"/>
      <c r="C105" s="114"/>
      <c r="D105" s="127"/>
      <c r="E105" s="116"/>
      <c r="F105" s="117"/>
      <c r="G105" s="127"/>
      <c r="H105" s="116"/>
      <c r="I105" s="117"/>
      <c r="J105" s="111"/>
    </row>
    <row r="106" spans="1:10" s="10" customFormat="1" ht="24">
      <c r="A106" s="19">
        <f>MAX(A34:A101)+0.01</f>
        <v>1.04</v>
      </c>
      <c r="B106" s="65" t="s">
        <v>94</v>
      </c>
      <c r="C106" s="29"/>
      <c r="D106" s="98"/>
      <c r="E106" s="99"/>
      <c r="F106" s="100"/>
      <c r="G106" s="98"/>
      <c r="H106" s="99"/>
      <c r="J106" s="24"/>
    </row>
    <row r="107" spans="1:10" s="10" customFormat="1" ht="24">
      <c r="A107" s="19"/>
      <c r="B107" s="101" t="s">
        <v>68</v>
      </c>
      <c r="C107" s="102" t="s">
        <v>9</v>
      </c>
      <c r="D107" s="103">
        <v>1</v>
      </c>
      <c r="E107" s="99"/>
      <c r="F107" s="100"/>
      <c r="G107" s="103"/>
      <c r="H107" s="99"/>
      <c r="J107" s="24"/>
    </row>
    <row r="108" spans="1:10" s="10" customFormat="1" ht="24">
      <c r="A108" s="19"/>
      <c r="B108" s="101" t="s">
        <v>66</v>
      </c>
      <c r="C108" s="102" t="s">
        <v>9</v>
      </c>
      <c r="D108" s="103">
        <v>1</v>
      </c>
      <c r="E108" s="119"/>
      <c r="F108" s="120"/>
      <c r="G108" s="103"/>
      <c r="H108" s="119"/>
      <c r="J108" s="24"/>
    </row>
    <row r="109" spans="1:10" s="10" customFormat="1" ht="17.25">
      <c r="A109" s="19"/>
      <c r="B109" s="101" t="s">
        <v>100</v>
      </c>
      <c r="C109" s="102" t="s">
        <v>9</v>
      </c>
      <c r="D109" s="103">
        <v>2</v>
      </c>
      <c r="E109" s="119"/>
      <c r="F109" s="120"/>
      <c r="G109" s="103"/>
      <c r="H109" s="119"/>
      <c r="J109" s="24"/>
    </row>
    <row r="110" spans="1:10" s="10" customFormat="1" ht="17.25">
      <c r="A110" s="19"/>
      <c r="B110" s="66" t="s">
        <v>62</v>
      </c>
      <c r="C110" s="102" t="s">
        <v>9</v>
      </c>
      <c r="D110" s="103">
        <v>1</v>
      </c>
      <c r="E110" s="119"/>
      <c r="F110" s="120"/>
      <c r="G110" s="103"/>
      <c r="H110" s="119"/>
      <c r="J110" s="24"/>
    </row>
    <row r="111" spans="1:10" s="10" customFormat="1" ht="17.25">
      <c r="A111" s="19"/>
      <c r="B111" s="66" t="s">
        <v>64</v>
      </c>
      <c r="C111" s="102"/>
      <c r="D111" s="102"/>
      <c r="E111" s="119"/>
      <c r="F111" s="120"/>
      <c r="G111" s="102"/>
      <c r="H111" s="119"/>
      <c r="J111" s="24"/>
    </row>
    <row r="112" spans="1:10" s="10" customFormat="1" ht="17.25">
      <c r="A112" s="19"/>
      <c r="B112" s="66" t="s">
        <v>170</v>
      </c>
      <c r="C112" s="102" t="s">
        <v>9</v>
      </c>
      <c r="D112" s="102">
        <v>1</v>
      </c>
      <c r="E112" s="119"/>
      <c r="F112" s="120"/>
      <c r="G112" s="102"/>
      <c r="H112" s="119"/>
      <c r="J112" s="24"/>
    </row>
    <row r="113" spans="1:10" s="10" customFormat="1" ht="17.25">
      <c r="A113" s="19"/>
      <c r="B113" s="66" t="s">
        <v>171</v>
      </c>
      <c r="C113" s="102" t="s">
        <v>9</v>
      </c>
      <c r="D113" s="102">
        <v>2</v>
      </c>
      <c r="E113" s="119"/>
      <c r="F113" s="120"/>
      <c r="G113" s="102"/>
      <c r="H113" s="119"/>
      <c r="J113" s="24"/>
    </row>
    <row r="114" spans="1:10" s="10" customFormat="1" ht="24">
      <c r="A114" s="19"/>
      <c r="B114" s="101" t="s">
        <v>23</v>
      </c>
      <c r="C114" s="102" t="s">
        <v>9</v>
      </c>
      <c r="D114" s="102">
        <v>2</v>
      </c>
      <c r="E114" s="119"/>
      <c r="F114" s="120"/>
      <c r="G114" s="102"/>
      <c r="H114" s="119"/>
      <c r="I114" s="99"/>
      <c r="J114" s="24"/>
    </row>
    <row r="115" spans="1:10" s="10" customFormat="1" ht="36">
      <c r="A115" s="19"/>
      <c r="B115" s="66" t="s">
        <v>95</v>
      </c>
      <c r="C115" s="102" t="s">
        <v>9</v>
      </c>
      <c r="D115" s="102">
        <v>3</v>
      </c>
      <c r="E115" s="119"/>
      <c r="F115" s="120"/>
      <c r="G115" s="102"/>
      <c r="H115" s="119"/>
      <c r="I115" s="99"/>
      <c r="J115" s="24"/>
    </row>
    <row r="116" spans="1:10" s="10" customFormat="1" ht="17.25">
      <c r="A116" s="19"/>
      <c r="B116" s="66" t="s">
        <v>70</v>
      </c>
      <c r="C116" s="102" t="s">
        <v>9</v>
      </c>
      <c r="D116" s="102">
        <v>3</v>
      </c>
      <c r="E116" s="119"/>
      <c r="F116" s="120"/>
      <c r="G116" s="102"/>
      <c r="H116" s="119"/>
      <c r="I116" s="99"/>
      <c r="J116" s="24"/>
    </row>
    <row r="117" spans="1:10" s="10" customFormat="1" ht="17.25">
      <c r="A117" s="19"/>
      <c r="B117" s="66" t="s">
        <v>186</v>
      </c>
      <c r="C117" s="102" t="s">
        <v>9</v>
      </c>
      <c r="D117" s="102">
        <v>6</v>
      </c>
      <c r="E117" s="119"/>
      <c r="F117" s="120"/>
      <c r="G117" s="102"/>
      <c r="H117" s="119"/>
      <c r="I117" s="128"/>
      <c r="J117" s="24"/>
    </row>
    <row r="118" spans="1:10" s="10" customFormat="1" ht="17.25">
      <c r="A118" s="19"/>
      <c r="B118" s="66" t="s">
        <v>187</v>
      </c>
      <c r="C118" s="102" t="s">
        <v>9</v>
      </c>
      <c r="D118" s="102">
        <v>3</v>
      </c>
      <c r="E118" s="119"/>
      <c r="F118" s="120"/>
      <c r="G118" s="102"/>
      <c r="H118" s="119"/>
      <c r="I118" s="128"/>
      <c r="J118" s="24"/>
    </row>
    <row r="119" spans="1:10" s="10" customFormat="1" ht="17.25">
      <c r="A119" s="19"/>
      <c r="B119" s="66" t="s">
        <v>188</v>
      </c>
      <c r="C119" s="85" t="s">
        <v>159</v>
      </c>
      <c r="D119" s="102">
        <v>4</v>
      </c>
      <c r="E119" s="119"/>
      <c r="F119" s="120"/>
      <c r="G119" s="102"/>
      <c r="H119" s="119"/>
      <c r="I119" s="128"/>
      <c r="J119" s="24"/>
    </row>
    <row r="120" spans="1:10" s="10" customFormat="1" ht="17.25">
      <c r="A120" s="19"/>
      <c r="B120" s="66" t="s">
        <v>74</v>
      </c>
      <c r="C120" s="85" t="s">
        <v>159</v>
      </c>
      <c r="D120" s="102">
        <v>2</v>
      </c>
      <c r="E120" s="119"/>
      <c r="F120" s="120"/>
      <c r="G120" s="102"/>
      <c r="H120" s="119"/>
      <c r="I120" s="128"/>
      <c r="J120" s="24"/>
    </row>
    <row r="121" spans="1:10" s="10" customFormat="1" ht="17.25">
      <c r="A121" s="19"/>
      <c r="B121" s="66" t="s">
        <v>35</v>
      </c>
      <c r="C121" s="102" t="s">
        <v>9</v>
      </c>
      <c r="D121" s="102">
        <v>3</v>
      </c>
      <c r="E121" s="119"/>
      <c r="F121" s="120"/>
      <c r="G121" s="102"/>
      <c r="H121" s="119"/>
      <c r="I121" s="99"/>
      <c r="J121" s="24"/>
    </row>
    <row r="122" spans="1:10" s="10" customFormat="1" ht="17.25">
      <c r="A122" s="19"/>
      <c r="B122" s="66" t="s">
        <v>97</v>
      </c>
      <c r="C122" s="102" t="s">
        <v>9</v>
      </c>
      <c r="D122" s="102">
        <v>3</v>
      </c>
      <c r="E122" s="119"/>
      <c r="F122" s="120"/>
      <c r="G122" s="102"/>
      <c r="H122" s="119"/>
      <c r="I122" s="99"/>
      <c r="J122" s="24"/>
    </row>
    <row r="123" spans="1:10" s="10" customFormat="1" ht="17.25">
      <c r="A123" s="19"/>
      <c r="B123" s="66" t="s">
        <v>36</v>
      </c>
      <c r="C123" s="102" t="s">
        <v>9</v>
      </c>
      <c r="D123" s="102">
        <v>2</v>
      </c>
      <c r="E123" s="119"/>
      <c r="F123" s="120"/>
      <c r="G123" s="102"/>
      <c r="H123" s="119"/>
      <c r="I123" s="112"/>
      <c r="J123" s="24"/>
    </row>
    <row r="124" spans="1:10" s="10" customFormat="1" ht="17.25">
      <c r="A124" s="19"/>
      <c r="B124" s="66" t="s">
        <v>98</v>
      </c>
      <c r="C124" s="85" t="s">
        <v>159</v>
      </c>
      <c r="D124" s="102">
        <v>2</v>
      </c>
      <c r="E124" s="119"/>
      <c r="F124" s="120"/>
      <c r="G124" s="102"/>
      <c r="H124" s="119"/>
      <c r="I124" s="112"/>
      <c r="J124" s="24"/>
    </row>
    <row r="125" spans="1:10" s="112" customFormat="1">
      <c r="A125" s="19"/>
      <c r="B125" s="66" t="s">
        <v>99</v>
      </c>
      <c r="C125" s="126" t="s">
        <v>9</v>
      </c>
      <c r="D125" s="126">
        <v>1</v>
      </c>
      <c r="E125" s="119"/>
      <c r="F125" s="120"/>
      <c r="G125" s="126"/>
      <c r="H125" s="119"/>
      <c r="J125" s="111"/>
    </row>
    <row r="126" spans="1:10" s="112" customFormat="1" ht="24">
      <c r="A126" s="19"/>
      <c r="B126" s="66" t="s">
        <v>55</v>
      </c>
      <c r="C126" s="126" t="s">
        <v>9</v>
      </c>
      <c r="D126" s="126">
        <v>1</v>
      </c>
      <c r="E126" s="119"/>
      <c r="F126" s="120"/>
      <c r="G126" s="126"/>
      <c r="H126" s="119"/>
      <c r="J126" s="111"/>
    </row>
    <row r="127" spans="1:10" s="112" customFormat="1">
      <c r="A127" s="105"/>
      <c r="B127" s="113"/>
      <c r="C127" s="114"/>
      <c r="D127" s="115"/>
      <c r="E127" s="116"/>
      <c r="F127" s="117"/>
      <c r="G127" s="115"/>
      <c r="H127" s="116"/>
      <c r="J127" s="111"/>
    </row>
    <row r="128" spans="1:10" s="112" customFormat="1">
      <c r="A128" s="105"/>
      <c r="B128" s="106" t="s">
        <v>194</v>
      </c>
      <c r="C128" s="107" t="s">
        <v>8</v>
      </c>
      <c r="D128" s="108">
        <v>1</v>
      </c>
      <c r="E128" s="90">
        <v>0</v>
      </c>
      <c r="F128" s="110">
        <f>E128*D128</f>
        <v>0</v>
      </c>
      <c r="G128" s="108">
        <v>0</v>
      </c>
      <c r="H128" s="109">
        <f>SUM(E128)</f>
        <v>0</v>
      </c>
      <c r="I128" s="110">
        <f>H128*G128</f>
        <v>0</v>
      </c>
      <c r="J128" s="111"/>
    </row>
    <row r="129" spans="1:12" s="112" customFormat="1">
      <c r="A129" s="105"/>
      <c r="B129" s="113"/>
      <c r="C129" s="114"/>
      <c r="D129" s="127"/>
      <c r="E129" s="116"/>
      <c r="F129" s="117"/>
      <c r="G129" s="127"/>
      <c r="H129" s="116"/>
      <c r="I129" s="117"/>
      <c r="J129" s="111"/>
    </row>
    <row r="130" spans="1:12" s="112" customFormat="1">
      <c r="A130" s="105"/>
      <c r="B130" s="113"/>
      <c r="C130" s="114"/>
      <c r="D130" s="127"/>
      <c r="E130" s="116"/>
      <c r="F130" s="117"/>
      <c r="G130" s="127"/>
      <c r="H130" s="116"/>
      <c r="I130" s="117"/>
      <c r="J130" s="111"/>
    </row>
    <row r="131" spans="1:12" s="112" customFormat="1">
      <c r="A131" s="105"/>
      <c r="B131" s="113"/>
      <c r="C131" s="114"/>
      <c r="D131" s="152" t="s">
        <v>120</v>
      </c>
      <c r="E131" s="153"/>
      <c r="F131" s="154"/>
      <c r="G131" s="152" t="s">
        <v>121</v>
      </c>
      <c r="H131" s="153"/>
      <c r="I131" s="154"/>
      <c r="J131" s="111"/>
    </row>
    <row r="132" spans="1:12" s="10" customFormat="1" ht="17.25">
      <c r="A132" s="19"/>
      <c r="B132" s="45"/>
      <c r="C132" s="27" t="s">
        <v>123</v>
      </c>
      <c r="D132" s="28"/>
      <c r="E132" s="27"/>
      <c r="F132" s="46">
        <f>SUM(F6:F128)</f>
        <v>0</v>
      </c>
      <c r="G132" s="28"/>
      <c r="H132" s="27"/>
      <c r="I132" s="46">
        <f>SUM(I6:I131)</f>
        <v>0</v>
      </c>
      <c r="J132" s="24"/>
    </row>
    <row r="133" spans="1:12">
      <c r="F133" s="129"/>
      <c r="I133" s="112"/>
    </row>
    <row r="134" spans="1:12">
      <c r="I134" s="99"/>
    </row>
    <row r="135" spans="1:12">
      <c r="I135" s="99"/>
    </row>
    <row r="136" spans="1:12">
      <c r="I136" s="99"/>
    </row>
    <row r="137" spans="1:12">
      <c r="I137" s="99"/>
    </row>
    <row r="138" spans="1:12">
      <c r="I138" s="99"/>
    </row>
    <row r="139" spans="1:12">
      <c r="I139" s="99"/>
    </row>
    <row r="140" spans="1:12">
      <c r="I140" s="99"/>
    </row>
    <row r="141" spans="1:12">
      <c r="I141" s="99"/>
    </row>
    <row r="142" spans="1:12">
      <c r="F142" s="1"/>
      <c r="I142" s="4"/>
      <c r="J142" s="5"/>
      <c r="K142" s="6"/>
      <c r="L142" s="99"/>
    </row>
    <row r="143" spans="1:12">
      <c r="F143" s="1"/>
      <c r="I143" s="4"/>
      <c r="J143" s="5"/>
      <c r="K143" s="6"/>
      <c r="L143" s="99"/>
    </row>
    <row r="144" spans="1:12">
      <c r="F144" s="1"/>
      <c r="I144" s="4"/>
      <c r="J144" s="5"/>
      <c r="K144" s="6"/>
      <c r="L144" s="99"/>
    </row>
    <row r="145" spans="6:12">
      <c r="F145" s="1"/>
      <c r="I145" s="4"/>
      <c r="J145" s="5"/>
      <c r="K145" s="6"/>
      <c r="L145" s="99"/>
    </row>
    <row r="146" spans="6:12">
      <c r="F146" s="1"/>
      <c r="I146" s="4"/>
      <c r="J146" s="5"/>
      <c r="K146" s="6"/>
      <c r="L146" s="99"/>
    </row>
    <row r="147" spans="6:12">
      <c r="F147" s="1"/>
      <c r="I147" s="4"/>
      <c r="J147" s="5"/>
      <c r="K147" s="6"/>
      <c r="L147" s="99"/>
    </row>
    <row r="148" spans="6:12">
      <c r="F148" s="1"/>
      <c r="I148" s="4"/>
      <c r="J148" s="5"/>
      <c r="K148" s="6"/>
      <c r="L148" s="99"/>
    </row>
  </sheetData>
  <sheetProtection algorithmName="SHA-512" hashValue="GVLEHkkNML0jYaixZikGcBFC0cIh+Gqv6narONmLWWqa8C/U6TzBPuMflaLb21yJi8BFEqPPWUYxdi5LR3iOug==" saltValue="sRfjIZ5hjHGjWobM78RuQA==" spinCount="100000" sheet="1" objects="1" scenarios="1"/>
  <mergeCells count="4">
    <mergeCell ref="D2:F2"/>
    <mergeCell ref="G2:I2"/>
    <mergeCell ref="D131:F131"/>
    <mergeCell ref="G131:I13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84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7"/>
  <sheetViews>
    <sheetView view="pageBreakPreview" zoomScaleNormal="100" zoomScaleSheetLayoutView="100" workbookViewId="0">
      <selection activeCell="B8" sqref="B8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0"/>
      <c r="H1" s="21"/>
      <c r="I1" s="23"/>
    </row>
    <row r="2" spans="1:9" s="10" customFormat="1" ht="17.25">
      <c r="A2" s="11"/>
      <c r="B2" s="36"/>
      <c r="D2" s="152" t="s">
        <v>120</v>
      </c>
      <c r="E2" s="153"/>
      <c r="F2" s="154"/>
      <c r="G2" s="152" t="s">
        <v>121</v>
      </c>
      <c r="H2" s="153"/>
      <c r="I2" s="154"/>
    </row>
    <row r="3" spans="1:9">
      <c r="A3" s="47" t="s">
        <v>3</v>
      </c>
      <c r="B3" s="48" t="s">
        <v>0</v>
      </c>
      <c r="C3" s="48" t="s">
        <v>1</v>
      </c>
      <c r="D3" s="48" t="s">
        <v>2</v>
      </c>
      <c r="E3" s="49" t="s">
        <v>4</v>
      </c>
      <c r="F3" s="60" t="s">
        <v>101</v>
      </c>
      <c r="G3" s="48" t="s">
        <v>2</v>
      </c>
      <c r="H3" s="49" t="s">
        <v>4</v>
      </c>
      <c r="I3" s="60" t="s">
        <v>122</v>
      </c>
    </row>
    <row r="4" spans="1:9" s="10" customFormat="1" ht="17.25">
      <c r="A4" s="11"/>
      <c r="B4" s="36"/>
      <c r="D4" s="20"/>
      <c r="E4" s="21"/>
      <c r="F4" s="22"/>
    </row>
    <row r="5" spans="1:9" s="10" customFormat="1" ht="18" thickBot="1">
      <c r="A5" s="12">
        <v>2</v>
      </c>
      <c r="B5" s="35" t="s">
        <v>102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5" t="s">
        <v>103</v>
      </c>
      <c r="C6" s="29" t="s">
        <v>9</v>
      </c>
      <c r="D6" s="127">
        <v>524</v>
      </c>
      <c r="E6" s="67">
        <v>0</v>
      </c>
      <c r="F6" s="117">
        <f t="shared" ref="F6:F11" si="0">E6*D6</f>
        <v>0</v>
      </c>
      <c r="G6" s="127">
        <v>0</v>
      </c>
      <c r="H6" s="116">
        <f t="shared" ref="H6:H11" si="1">SUM(E6)</f>
        <v>0</v>
      </c>
      <c r="I6" s="117">
        <f t="shared" ref="I6:I11" si="2">H6*G6</f>
        <v>0</v>
      </c>
    </row>
    <row r="7" spans="1:9" s="10" customFormat="1" ht="24">
      <c r="A7" s="19">
        <f>MAX(A6:A6)+0.01</f>
        <v>2.0199999999999996</v>
      </c>
      <c r="B7" s="65" t="s">
        <v>104</v>
      </c>
      <c r="C7" s="29" t="s">
        <v>9</v>
      </c>
      <c r="D7" s="130">
        <v>262</v>
      </c>
      <c r="E7" s="67">
        <v>0</v>
      </c>
      <c r="F7" s="117">
        <f t="shared" si="0"/>
        <v>0</v>
      </c>
      <c r="G7" s="127">
        <v>0</v>
      </c>
      <c r="H7" s="116">
        <f t="shared" si="1"/>
        <v>0</v>
      </c>
      <c r="I7" s="117">
        <f t="shared" si="2"/>
        <v>0</v>
      </c>
    </row>
    <row r="8" spans="1:9" s="10" customFormat="1" ht="24">
      <c r="A8" s="19">
        <f>MAX(A6:A7)+0.01</f>
        <v>2.0299999999999994</v>
      </c>
      <c r="B8" s="65" t="s">
        <v>172</v>
      </c>
      <c r="C8" s="29" t="s">
        <v>9</v>
      </c>
      <c r="D8" s="130">
        <v>2</v>
      </c>
      <c r="E8" s="67">
        <v>0</v>
      </c>
      <c r="F8" s="117">
        <f t="shared" si="0"/>
        <v>0</v>
      </c>
      <c r="G8" s="127">
        <v>0</v>
      </c>
      <c r="H8" s="116">
        <f t="shared" si="1"/>
        <v>0</v>
      </c>
      <c r="I8" s="117">
        <f t="shared" si="2"/>
        <v>0</v>
      </c>
    </row>
    <row r="9" spans="1:9" s="10" customFormat="1" ht="24">
      <c r="A9" s="19">
        <f>MAX(A7:A8)+0.01</f>
        <v>2.0399999999999991</v>
      </c>
      <c r="B9" s="65" t="s">
        <v>177</v>
      </c>
      <c r="C9" s="29" t="s">
        <v>9</v>
      </c>
      <c r="D9" s="130">
        <v>1</v>
      </c>
      <c r="E9" s="67">
        <v>0</v>
      </c>
      <c r="F9" s="117">
        <f t="shared" si="0"/>
        <v>0</v>
      </c>
      <c r="G9" s="127">
        <v>0</v>
      </c>
      <c r="H9" s="116">
        <f t="shared" si="1"/>
        <v>0</v>
      </c>
      <c r="I9" s="117">
        <f t="shared" si="2"/>
        <v>0</v>
      </c>
    </row>
    <row r="10" spans="1:9" s="10" customFormat="1" ht="36">
      <c r="A10" s="19">
        <f>MAX(A7:A9)+0.01</f>
        <v>2.0499999999999989</v>
      </c>
      <c r="B10" s="65" t="s">
        <v>43</v>
      </c>
      <c r="C10" s="29" t="s">
        <v>8</v>
      </c>
      <c r="D10" s="130">
        <v>1</v>
      </c>
      <c r="E10" s="67">
        <v>0</v>
      </c>
      <c r="F10" s="117">
        <f t="shared" si="0"/>
        <v>0</v>
      </c>
      <c r="G10" s="127">
        <v>0</v>
      </c>
      <c r="H10" s="116">
        <f t="shared" si="1"/>
        <v>0</v>
      </c>
      <c r="I10" s="117">
        <f t="shared" si="2"/>
        <v>0</v>
      </c>
    </row>
    <row r="11" spans="1:9" s="10" customFormat="1" ht="24">
      <c r="A11" s="19">
        <f>MAX(A8:A10)+0.01</f>
        <v>2.0599999999999987</v>
      </c>
      <c r="B11" s="65" t="s">
        <v>116</v>
      </c>
      <c r="C11" s="29" t="s">
        <v>8</v>
      </c>
      <c r="D11" s="130">
        <v>1</v>
      </c>
      <c r="E11" s="67">
        <v>0</v>
      </c>
      <c r="F11" s="117">
        <f t="shared" si="0"/>
        <v>0</v>
      </c>
      <c r="G11" s="127">
        <v>0</v>
      </c>
      <c r="H11" s="116">
        <f t="shared" si="1"/>
        <v>0</v>
      </c>
      <c r="I11" s="117">
        <f t="shared" si="2"/>
        <v>0</v>
      </c>
    </row>
    <row r="12" spans="1:9" s="10" customFormat="1" ht="17.25">
      <c r="A12" s="19"/>
      <c r="B12" s="65"/>
      <c r="C12" s="29"/>
      <c r="D12" s="130"/>
      <c r="E12" s="116"/>
      <c r="F12" s="117"/>
      <c r="G12" s="127"/>
      <c r="H12" s="116"/>
      <c r="I12" s="117"/>
    </row>
    <row r="13" spans="1:9" s="10" customFormat="1" ht="17.25">
      <c r="A13" s="19"/>
      <c r="B13" s="65"/>
      <c r="C13" s="29"/>
      <c r="D13" s="130"/>
      <c r="E13" s="119"/>
      <c r="F13" s="120"/>
      <c r="G13" s="103"/>
      <c r="H13" s="99"/>
      <c r="I13" s="99"/>
    </row>
    <row r="14" spans="1:9" s="10" customFormat="1" ht="17.25">
      <c r="A14" s="19"/>
      <c r="B14" s="61"/>
      <c r="C14" s="31"/>
      <c r="D14" s="152" t="s">
        <v>120</v>
      </c>
      <c r="E14" s="153"/>
      <c r="F14" s="154"/>
      <c r="G14" s="152" t="s">
        <v>121</v>
      </c>
      <c r="H14" s="153"/>
      <c r="I14" s="154"/>
    </row>
    <row r="15" spans="1:9" s="10" customFormat="1" ht="17.25">
      <c r="A15" s="19"/>
      <c r="B15" s="45"/>
      <c r="C15" s="27" t="s">
        <v>123</v>
      </c>
      <c r="D15" s="27"/>
      <c r="E15" s="80"/>
      <c r="F15" s="46">
        <f>SUM(F6:F11)</f>
        <v>0</v>
      </c>
      <c r="G15" s="28"/>
      <c r="H15" s="27"/>
      <c r="I15" s="46">
        <f>SUM(I7:I14)</f>
        <v>0</v>
      </c>
    </row>
    <row r="16" spans="1:9">
      <c r="G16" s="1"/>
      <c r="H16" s="1"/>
      <c r="I16" s="1"/>
    </row>
    <row r="17" spans="7:9">
      <c r="G17" s="1"/>
      <c r="H17" s="1"/>
      <c r="I17" s="1"/>
    </row>
    <row r="18" spans="7:9">
      <c r="I18" s="112"/>
    </row>
    <row r="19" spans="7:9">
      <c r="I19" s="99"/>
    </row>
    <row r="20" spans="7:9">
      <c r="G20" s="1"/>
      <c r="H20" s="1"/>
      <c r="I20" s="1"/>
    </row>
    <row r="21" spans="7:9">
      <c r="G21" s="1"/>
      <c r="H21" s="1"/>
      <c r="I21" s="1"/>
    </row>
    <row r="22" spans="7:9">
      <c r="I22" s="112"/>
    </row>
    <row r="23" spans="7:9">
      <c r="I23" s="99"/>
    </row>
    <row r="24" spans="7:9">
      <c r="I24" s="99"/>
    </row>
    <row r="25" spans="7:9">
      <c r="I25" s="99"/>
    </row>
    <row r="26" spans="7:9">
      <c r="I26" s="99"/>
    </row>
    <row r="27" spans="7:9">
      <c r="I27" s="99"/>
    </row>
    <row r="28" spans="7:9">
      <c r="I28" s="99"/>
    </row>
    <row r="29" spans="7:9">
      <c r="I29" s="99"/>
    </row>
    <row r="30" spans="7:9">
      <c r="I30" s="99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  <row r="37" spans="9:9">
      <c r="I37" s="4"/>
    </row>
  </sheetData>
  <sheetProtection algorithmName="SHA-512" hashValue="ERIGhQFznlDeIIKw7u+phkgp92pRS4XhsGzx2HF7ieUQbzZJabJI1mFnwvQeA95e9autBY/I7vSHbHoxjDBrjg==" saltValue="3vGMxmyfmwdv5heKuiJVRA==" spinCount="100000" sheet="1" objects="1" scenarios="1"/>
  <mergeCells count="4">
    <mergeCell ref="G2:I2"/>
    <mergeCell ref="G14:I14"/>
    <mergeCell ref="D14:F14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1 H10 H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38"/>
  <sheetViews>
    <sheetView view="pageBreakPreview" topLeftCell="A20" zoomScaleNormal="100" zoomScaleSheetLayoutView="100" workbookViewId="0">
      <selection activeCell="D27" sqref="D27"/>
    </sheetView>
  </sheetViews>
  <sheetFormatPr defaultColWidth="9.28515625" defaultRowHeight="14.25"/>
  <cols>
    <col min="1" max="1" width="4.4257812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52" t="s">
        <v>120</v>
      </c>
      <c r="E2" s="153"/>
      <c r="F2" s="154"/>
      <c r="G2" s="152" t="s">
        <v>121</v>
      </c>
      <c r="H2" s="153"/>
      <c r="I2" s="154"/>
    </row>
    <row r="3" spans="1:9">
      <c r="A3" s="47" t="s">
        <v>3</v>
      </c>
      <c r="B3" s="48" t="s">
        <v>0</v>
      </c>
      <c r="C3" s="48" t="s">
        <v>1</v>
      </c>
      <c r="D3" s="48" t="s">
        <v>2</v>
      </c>
      <c r="E3" s="49" t="s">
        <v>4</v>
      </c>
      <c r="F3" s="60" t="s">
        <v>101</v>
      </c>
      <c r="G3" s="48" t="s">
        <v>2</v>
      </c>
      <c r="H3" s="49" t="s">
        <v>4</v>
      </c>
      <c r="I3" s="60" t="s">
        <v>101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5" t="s">
        <v>105</v>
      </c>
      <c r="C5" s="13"/>
      <c r="D5" s="14"/>
      <c r="E5" s="15"/>
      <c r="F5" s="16"/>
      <c r="G5" s="16"/>
      <c r="H5" s="16"/>
      <c r="I5" s="16"/>
    </row>
    <row r="6" spans="1:9" s="10" customFormat="1" ht="60">
      <c r="A6" s="19">
        <f>MAX(A4:A5)+0.01</f>
        <v>3.01</v>
      </c>
      <c r="B6" s="65" t="s">
        <v>124</v>
      </c>
    </row>
    <row r="7" spans="1:9" s="10" customFormat="1" ht="17.25">
      <c r="A7" s="19"/>
      <c r="B7" s="81" t="s">
        <v>125</v>
      </c>
      <c r="C7" s="85" t="s">
        <v>159</v>
      </c>
      <c r="D7" s="78">
        <v>45</v>
      </c>
      <c r="E7" s="70">
        <v>0</v>
      </c>
      <c r="F7" s="71">
        <f>E7*D7</f>
        <v>0</v>
      </c>
      <c r="G7" s="79">
        <v>0</v>
      </c>
      <c r="H7" s="67">
        <f>SUM(E7)</f>
        <v>0</v>
      </c>
      <c r="I7" s="68">
        <f>H7*G7</f>
        <v>0</v>
      </c>
    </row>
    <row r="8" spans="1:9" s="10" customFormat="1" ht="17.25">
      <c r="A8" s="19"/>
      <c r="B8" s="81" t="s">
        <v>126</v>
      </c>
      <c r="C8" s="85" t="s">
        <v>159</v>
      </c>
      <c r="D8" s="78">
        <v>190</v>
      </c>
      <c r="E8" s="70">
        <v>0</v>
      </c>
      <c r="F8" s="71">
        <f>E8*D8</f>
        <v>0</v>
      </c>
      <c r="G8" s="79">
        <v>0</v>
      </c>
      <c r="H8" s="67">
        <f>SUM(E8)</f>
        <v>0</v>
      </c>
      <c r="I8" s="68">
        <f>H8*G8</f>
        <v>0</v>
      </c>
    </row>
    <row r="9" spans="1:9" s="10" customFormat="1" ht="17.25">
      <c r="A9" s="19"/>
      <c r="B9" s="81" t="s">
        <v>127</v>
      </c>
      <c r="C9" s="85" t="s">
        <v>159</v>
      </c>
      <c r="D9" s="78">
        <v>34</v>
      </c>
      <c r="E9" s="70">
        <v>0</v>
      </c>
      <c r="F9" s="71">
        <f>E9*D9</f>
        <v>0</v>
      </c>
      <c r="G9" s="79">
        <v>0</v>
      </c>
      <c r="H9" s="67">
        <f>SUM(E9)</f>
        <v>0</v>
      </c>
      <c r="I9" s="68">
        <f>H9*G9</f>
        <v>0</v>
      </c>
    </row>
    <row r="10" spans="1:9" s="10" customFormat="1" ht="17.25">
      <c r="A10" s="19">
        <f>MAX(A6:A9)+0.01</f>
        <v>3.0199999999999996</v>
      </c>
      <c r="B10" s="65" t="s">
        <v>128</v>
      </c>
      <c r="C10" s="85"/>
    </row>
    <row r="11" spans="1:9" s="10" customFormat="1" ht="17.25">
      <c r="A11" s="19"/>
      <c r="B11" s="81" t="s">
        <v>129</v>
      </c>
      <c r="C11" s="85" t="s">
        <v>159</v>
      </c>
      <c r="D11" s="78">
        <v>45</v>
      </c>
      <c r="E11" s="70">
        <v>0</v>
      </c>
      <c r="F11" s="71">
        <f>E11*D11</f>
        <v>0</v>
      </c>
      <c r="G11" s="79">
        <v>0</v>
      </c>
      <c r="H11" s="67">
        <f>SUM(E11)</f>
        <v>0</v>
      </c>
      <c r="I11" s="68">
        <f>H11*G11</f>
        <v>0</v>
      </c>
    </row>
    <row r="12" spans="1:9" s="10" customFormat="1" ht="17.25">
      <c r="A12" s="19"/>
      <c r="B12" s="81" t="s">
        <v>130</v>
      </c>
      <c r="C12" s="85" t="s">
        <v>159</v>
      </c>
      <c r="D12" s="78">
        <v>190</v>
      </c>
      <c r="E12" s="70">
        <v>0</v>
      </c>
      <c r="F12" s="71">
        <f>E12*D12</f>
        <v>0</v>
      </c>
      <c r="G12" s="79">
        <v>0</v>
      </c>
      <c r="H12" s="67">
        <f>SUM(E12)</f>
        <v>0</v>
      </c>
      <c r="I12" s="68">
        <f>H12*G12</f>
        <v>0</v>
      </c>
    </row>
    <row r="13" spans="1:9" s="10" customFormat="1" ht="17.25">
      <c r="A13" s="19"/>
      <c r="B13" s="81" t="s">
        <v>131</v>
      </c>
      <c r="C13" s="85" t="s">
        <v>159</v>
      </c>
      <c r="D13" s="78">
        <v>34</v>
      </c>
      <c r="E13" s="70">
        <v>0</v>
      </c>
      <c r="F13" s="71">
        <f>E13*D13</f>
        <v>0</v>
      </c>
      <c r="G13" s="79">
        <v>0</v>
      </c>
      <c r="H13" s="67">
        <f>SUM(E13)</f>
        <v>0</v>
      </c>
      <c r="I13" s="68">
        <f>H13*G13</f>
        <v>0</v>
      </c>
    </row>
    <row r="14" spans="1:9" s="10" customFormat="1" ht="48">
      <c r="A14" s="19">
        <f>MAX(A10:A13)+0.01</f>
        <v>3.0299999999999994</v>
      </c>
      <c r="B14" s="65" t="s">
        <v>110</v>
      </c>
      <c r="C14" s="29"/>
      <c r="D14" s="78"/>
      <c r="E14" s="30"/>
      <c r="F14" s="37"/>
      <c r="G14" s="23"/>
      <c r="H14" s="24"/>
    </row>
    <row r="15" spans="1:9" s="10" customFormat="1" ht="17.25">
      <c r="A15" s="19"/>
      <c r="B15" s="62" t="s">
        <v>111</v>
      </c>
      <c r="C15" s="85" t="s">
        <v>159</v>
      </c>
      <c r="D15" s="78">
        <v>1920</v>
      </c>
      <c r="E15" s="70">
        <v>0</v>
      </c>
      <c r="F15" s="71">
        <f>E15*D15</f>
        <v>0</v>
      </c>
      <c r="G15" s="79">
        <v>0</v>
      </c>
      <c r="H15" s="67">
        <f>SUM(E15)</f>
        <v>0</v>
      </c>
      <c r="I15" s="68">
        <f>H15*G15</f>
        <v>0</v>
      </c>
    </row>
    <row r="16" spans="1:9" s="10" customFormat="1" ht="48">
      <c r="A16" s="19">
        <f>MAX(A14:A15)+0.01</f>
        <v>3.0399999999999991</v>
      </c>
      <c r="B16" s="65" t="s">
        <v>106</v>
      </c>
      <c r="C16" s="29"/>
      <c r="D16" s="78"/>
      <c r="E16" s="30"/>
      <c r="F16" s="37"/>
      <c r="G16" s="23"/>
      <c r="H16" s="24"/>
    </row>
    <row r="17" spans="1:9" s="10" customFormat="1" ht="17.25">
      <c r="A17" s="19"/>
      <c r="B17" s="66" t="s">
        <v>179</v>
      </c>
      <c r="C17" s="85" t="s">
        <v>159</v>
      </c>
      <c r="D17" s="78">
        <v>58</v>
      </c>
      <c r="E17" s="70">
        <v>0</v>
      </c>
      <c r="F17" s="71">
        <f>E17*D17</f>
        <v>0</v>
      </c>
      <c r="G17" s="79">
        <v>0</v>
      </c>
      <c r="H17" s="67">
        <f>SUM(E17)</f>
        <v>0</v>
      </c>
      <c r="I17" s="68">
        <f>H17*G17</f>
        <v>0</v>
      </c>
    </row>
    <row r="18" spans="1:9" s="10" customFormat="1" ht="17.25">
      <c r="A18" s="19"/>
      <c r="B18" s="66" t="s">
        <v>178</v>
      </c>
      <c r="C18" s="85" t="s">
        <v>159</v>
      </c>
      <c r="D18" s="78">
        <v>90</v>
      </c>
      <c r="E18" s="70">
        <v>0</v>
      </c>
      <c r="F18" s="71">
        <f>E18*D18</f>
        <v>0</v>
      </c>
      <c r="G18" s="79">
        <v>0</v>
      </c>
      <c r="H18" s="67">
        <f>SUM(E18)</f>
        <v>0</v>
      </c>
      <c r="I18" s="68">
        <f>H18*G18</f>
        <v>0</v>
      </c>
    </row>
    <row r="19" spans="1:9" s="10" customFormat="1" ht="48">
      <c r="A19" s="19">
        <f>MAX(A16:A18)+0.01</f>
        <v>3.0499999999999989</v>
      </c>
      <c r="B19" s="65" t="s">
        <v>107</v>
      </c>
      <c r="C19" s="29"/>
      <c r="D19" s="78"/>
      <c r="E19" s="30"/>
      <c r="F19" s="37"/>
      <c r="G19" s="23"/>
      <c r="H19" s="24"/>
    </row>
    <row r="20" spans="1:9" s="10" customFormat="1" ht="17.25">
      <c r="A20" s="19"/>
      <c r="B20" s="66" t="s">
        <v>165</v>
      </c>
      <c r="C20" s="85" t="s">
        <v>159</v>
      </c>
      <c r="D20" s="78">
        <v>15</v>
      </c>
      <c r="E20" s="70">
        <v>0</v>
      </c>
      <c r="F20" s="71">
        <f>E20*D20</f>
        <v>0</v>
      </c>
      <c r="G20" s="79">
        <v>0</v>
      </c>
      <c r="H20" s="67">
        <f>SUM(E20)</f>
        <v>0</v>
      </c>
      <c r="I20" s="68">
        <f>H20*G20</f>
        <v>0</v>
      </c>
    </row>
    <row r="21" spans="1:9" s="10" customFormat="1" ht="48">
      <c r="A21" s="19">
        <f>MAX(A17:A20)+0.01</f>
        <v>3.0599999999999987</v>
      </c>
      <c r="B21" s="65" t="s">
        <v>198</v>
      </c>
      <c r="C21" s="29"/>
      <c r="D21" s="78"/>
      <c r="E21" s="30"/>
      <c r="F21" s="37"/>
      <c r="G21" s="23"/>
      <c r="H21" s="24"/>
    </row>
    <row r="22" spans="1:9" s="10" customFormat="1" ht="17.25">
      <c r="A22" s="19"/>
      <c r="B22" s="66" t="s">
        <v>173</v>
      </c>
      <c r="C22" s="85" t="s">
        <v>159</v>
      </c>
      <c r="D22" s="78">
        <v>340</v>
      </c>
      <c r="E22" s="70">
        <v>0</v>
      </c>
      <c r="F22" s="71">
        <f>E22*D22</f>
        <v>0</v>
      </c>
      <c r="G22" s="79">
        <v>0</v>
      </c>
      <c r="H22" s="67">
        <f>SUM(E22)</f>
        <v>0</v>
      </c>
      <c r="I22" s="68">
        <f>H22*G22</f>
        <v>0</v>
      </c>
    </row>
    <row r="23" spans="1:9" s="10" customFormat="1" ht="36">
      <c r="A23" s="19">
        <f>MAX(A19:A22)+0.01</f>
        <v>3.0699999999999985</v>
      </c>
      <c r="B23" s="65" t="s">
        <v>108</v>
      </c>
      <c r="C23" s="29"/>
      <c r="D23" s="78"/>
      <c r="E23" s="70"/>
      <c r="F23" s="71"/>
      <c r="G23" s="23"/>
      <c r="H23" s="24"/>
    </row>
    <row r="24" spans="1:9" s="10" customFormat="1" ht="17.25">
      <c r="A24" s="19"/>
      <c r="B24" s="61" t="s">
        <v>109</v>
      </c>
      <c r="C24" s="85" t="s">
        <v>159</v>
      </c>
      <c r="D24" s="78">
        <v>30</v>
      </c>
      <c r="E24" s="70">
        <v>0</v>
      </c>
      <c r="F24" s="71">
        <f>E24*D24</f>
        <v>0</v>
      </c>
      <c r="G24" s="79">
        <v>0</v>
      </c>
      <c r="H24" s="67">
        <f>SUM(E24)</f>
        <v>0</v>
      </c>
      <c r="I24" s="68">
        <f>H24*G24</f>
        <v>0</v>
      </c>
    </row>
    <row r="25" spans="1:9" s="10" customFormat="1" ht="24">
      <c r="A25" s="19">
        <f>MAX(A23:A24)+0.01</f>
        <v>3.0799999999999983</v>
      </c>
      <c r="B25" s="65" t="s">
        <v>39</v>
      </c>
      <c r="C25" s="29"/>
      <c r="D25" s="78"/>
      <c r="E25" s="30"/>
      <c r="F25" s="37"/>
      <c r="G25" s="23"/>
      <c r="H25" s="24"/>
    </row>
    <row r="26" spans="1:9" s="10" customFormat="1" ht="17.25">
      <c r="A26" s="19"/>
      <c r="B26" s="62" t="s">
        <v>40</v>
      </c>
      <c r="C26" s="85" t="s">
        <v>159</v>
      </c>
      <c r="D26" s="78">
        <v>380</v>
      </c>
      <c r="E26" s="70">
        <v>0</v>
      </c>
      <c r="F26" s="71">
        <f t="shared" ref="F26:F34" si="0">E26*D26</f>
        <v>0</v>
      </c>
      <c r="G26" s="79">
        <v>0</v>
      </c>
      <c r="H26" s="67">
        <f t="shared" ref="H26:H34" si="1">SUM(E26)</f>
        <v>0</v>
      </c>
      <c r="I26" s="68">
        <f t="shared" ref="I26:I34" si="2">H26*G26</f>
        <v>0</v>
      </c>
    </row>
    <row r="27" spans="1:9" s="10" customFormat="1" ht="17.25">
      <c r="A27" s="19"/>
      <c r="B27" s="66" t="s">
        <v>41</v>
      </c>
      <c r="C27" s="85" t="s">
        <v>159</v>
      </c>
      <c r="D27" s="78">
        <v>80</v>
      </c>
      <c r="E27" s="70">
        <v>0</v>
      </c>
      <c r="F27" s="71">
        <f t="shared" si="0"/>
        <v>0</v>
      </c>
      <c r="G27" s="79">
        <v>0</v>
      </c>
      <c r="H27" s="67">
        <f t="shared" si="1"/>
        <v>0</v>
      </c>
      <c r="I27" s="68">
        <f t="shared" si="2"/>
        <v>0</v>
      </c>
    </row>
    <row r="28" spans="1:9" s="10" customFormat="1" ht="17.25">
      <c r="A28" s="19">
        <f>MAX(A25:A27)+0.01</f>
        <v>3.0899999999999981</v>
      </c>
      <c r="B28" s="65" t="s">
        <v>112</v>
      </c>
      <c r="C28" s="29" t="s">
        <v>8</v>
      </c>
      <c r="D28" s="78">
        <v>3</v>
      </c>
      <c r="E28" s="70">
        <v>0</v>
      </c>
      <c r="F28" s="71">
        <f t="shared" si="0"/>
        <v>0</v>
      </c>
      <c r="G28" s="79">
        <v>0</v>
      </c>
      <c r="H28" s="67">
        <f t="shared" si="1"/>
        <v>0</v>
      </c>
      <c r="I28" s="68">
        <f t="shared" si="2"/>
        <v>0</v>
      </c>
    </row>
    <row r="29" spans="1:9" s="10" customFormat="1" ht="24">
      <c r="A29" s="19">
        <f>MAX(A27:A28)+0.01</f>
        <v>3.0999999999999979</v>
      </c>
      <c r="B29" s="65" t="s">
        <v>113</v>
      </c>
      <c r="C29" s="29" t="s">
        <v>8</v>
      </c>
      <c r="D29" s="78">
        <v>16</v>
      </c>
      <c r="E29" s="70">
        <v>0</v>
      </c>
      <c r="F29" s="71">
        <f t="shared" si="0"/>
        <v>0</v>
      </c>
      <c r="G29" s="79">
        <v>0</v>
      </c>
      <c r="H29" s="67">
        <f t="shared" si="1"/>
        <v>0</v>
      </c>
      <c r="I29" s="68">
        <f t="shared" si="2"/>
        <v>0</v>
      </c>
    </row>
    <row r="30" spans="1:9" s="10" customFormat="1" ht="24">
      <c r="A30" s="19">
        <f>MAX(A28:A29)+0.01</f>
        <v>3.1099999999999977</v>
      </c>
      <c r="B30" s="65" t="s">
        <v>119</v>
      </c>
      <c r="C30" s="29" t="s">
        <v>8</v>
      </c>
      <c r="D30" s="78">
        <v>1</v>
      </c>
      <c r="E30" s="70">
        <v>0</v>
      </c>
      <c r="F30" s="71">
        <f t="shared" si="0"/>
        <v>0</v>
      </c>
      <c r="G30" s="79">
        <v>0</v>
      </c>
      <c r="H30" s="67">
        <f t="shared" si="1"/>
        <v>0</v>
      </c>
      <c r="I30" s="68">
        <f t="shared" si="2"/>
        <v>0</v>
      </c>
    </row>
    <row r="31" spans="1:9" s="10" customFormat="1" ht="36">
      <c r="A31" s="19">
        <f>MAX(A28:A30)+0.01</f>
        <v>3.1199999999999974</v>
      </c>
      <c r="B31" s="65" t="s">
        <v>114</v>
      </c>
      <c r="C31" s="29" t="s">
        <v>9</v>
      </c>
      <c r="D31" s="78">
        <v>8</v>
      </c>
      <c r="E31" s="70">
        <v>0</v>
      </c>
      <c r="F31" s="71">
        <f t="shared" si="0"/>
        <v>0</v>
      </c>
      <c r="G31" s="79">
        <v>0</v>
      </c>
      <c r="H31" s="67">
        <f t="shared" si="1"/>
        <v>0</v>
      </c>
      <c r="I31" s="68">
        <f t="shared" si="2"/>
        <v>0</v>
      </c>
    </row>
    <row r="32" spans="1:9" s="10" customFormat="1" ht="36">
      <c r="A32" s="19">
        <f>MAX(A29:A31)+0.01</f>
        <v>3.1299999999999972</v>
      </c>
      <c r="B32" s="65" t="s">
        <v>115</v>
      </c>
      <c r="C32" s="29" t="s">
        <v>9</v>
      </c>
      <c r="D32" s="78">
        <v>30</v>
      </c>
      <c r="E32" s="70">
        <v>0</v>
      </c>
      <c r="F32" s="71">
        <f t="shared" si="0"/>
        <v>0</v>
      </c>
      <c r="G32" s="79">
        <v>0</v>
      </c>
      <c r="H32" s="67">
        <f t="shared" si="1"/>
        <v>0</v>
      </c>
      <c r="I32" s="68">
        <f t="shared" si="2"/>
        <v>0</v>
      </c>
    </row>
    <row r="33" spans="1:9" s="10" customFormat="1" ht="24">
      <c r="A33" s="19">
        <f>MAX(A31:A32)+0.01</f>
        <v>3.139999999999997</v>
      </c>
      <c r="B33" s="65" t="s">
        <v>117</v>
      </c>
      <c r="C33" s="29" t="s">
        <v>8</v>
      </c>
      <c r="D33" s="78">
        <v>1</v>
      </c>
      <c r="E33" s="70">
        <v>0</v>
      </c>
      <c r="F33" s="71">
        <f t="shared" si="0"/>
        <v>0</v>
      </c>
      <c r="G33" s="79">
        <v>0</v>
      </c>
      <c r="H33" s="67">
        <f t="shared" si="1"/>
        <v>0</v>
      </c>
      <c r="I33" s="68">
        <f t="shared" si="2"/>
        <v>0</v>
      </c>
    </row>
    <row r="34" spans="1:9" s="10" customFormat="1" ht="24">
      <c r="A34" s="19">
        <f>MAX(A25:A27)+0.01</f>
        <v>3.0899999999999981</v>
      </c>
      <c r="B34" s="65" t="s">
        <v>118</v>
      </c>
      <c r="C34" s="29" t="s">
        <v>9</v>
      </c>
      <c r="D34" s="78">
        <v>1</v>
      </c>
      <c r="E34" s="70">
        <v>0</v>
      </c>
      <c r="F34" s="71">
        <f t="shared" si="0"/>
        <v>0</v>
      </c>
      <c r="G34" s="79">
        <v>0</v>
      </c>
      <c r="H34" s="67">
        <f t="shared" si="1"/>
        <v>0</v>
      </c>
      <c r="I34" s="68">
        <f t="shared" si="2"/>
        <v>0</v>
      </c>
    </row>
    <row r="35" spans="1:9" s="10" customFormat="1" ht="17.25">
      <c r="A35" s="19"/>
      <c r="B35" s="65"/>
      <c r="C35" s="29"/>
      <c r="D35" s="78"/>
      <c r="E35" s="70"/>
      <c r="F35" s="71"/>
      <c r="G35" s="79"/>
      <c r="H35" s="67"/>
      <c r="I35" s="68"/>
    </row>
    <row r="36" spans="1:9" s="10" customFormat="1" ht="17.25">
      <c r="A36" s="19"/>
      <c r="B36" s="65"/>
      <c r="C36" s="29"/>
      <c r="D36" s="69"/>
      <c r="E36" s="70"/>
      <c r="F36" s="71"/>
      <c r="G36" s="23"/>
      <c r="H36" s="24"/>
    </row>
    <row r="37" spans="1:9" s="10" customFormat="1" ht="17.25">
      <c r="A37" s="19"/>
      <c r="B37" s="61"/>
      <c r="C37" s="31"/>
      <c r="D37" s="152" t="s">
        <v>120</v>
      </c>
      <c r="E37" s="153"/>
      <c r="F37" s="154"/>
      <c r="G37" s="152" t="s">
        <v>121</v>
      </c>
      <c r="H37" s="153"/>
      <c r="I37" s="154"/>
    </row>
    <row r="38" spans="1:9" s="10" customFormat="1" ht="17.25">
      <c r="A38" s="19"/>
      <c r="B38" s="45"/>
      <c r="C38" s="27" t="s">
        <v>123</v>
      </c>
      <c r="D38" s="27"/>
      <c r="E38" s="80"/>
      <c r="F38" s="46">
        <f>SUM(F7:F34)</f>
        <v>0</v>
      </c>
      <c r="G38" s="28"/>
      <c r="H38" s="27"/>
      <c r="I38" s="46">
        <f>SUM(I7:I34)</f>
        <v>0</v>
      </c>
    </row>
  </sheetData>
  <sheetProtection algorithmName="SHA-512" hashValue="9C/5tNaHSRSI1kJ4TZOFZL9XvJuzn1l6rrnknn/MIIoumShedjnPA0x5XgT2Hc9GlNYSrqhxRWA1ahTglHKrnw==" saltValue="fIXOWZy72HfIIz4mhK5/cQ==" spinCount="100000" sheet="1" objects="1" scenarios="1"/>
  <mergeCells count="4">
    <mergeCell ref="D2:F2"/>
    <mergeCell ref="G2:I2"/>
    <mergeCell ref="D37:F37"/>
    <mergeCell ref="G37:I37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5 H34 H33 H32 H31 H30 H29 H28 H26:H27 H24 H20 H7:H9 H11:H13 H2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view="pageBreakPreview" zoomScale="145" zoomScaleNormal="100" zoomScaleSheetLayoutView="145" workbookViewId="0">
      <selection activeCell="D8" sqref="D8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52" t="s">
        <v>120</v>
      </c>
      <c r="E2" s="153"/>
      <c r="F2" s="154"/>
      <c r="G2" s="152" t="s">
        <v>121</v>
      </c>
      <c r="H2" s="153"/>
      <c r="I2" s="154"/>
    </row>
    <row r="3" spans="1:9">
      <c r="A3" s="47" t="s">
        <v>3</v>
      </c>
      <c r="B3" s="48" t="s">
        <v>0</v>
      </c>
      <c r="C3" s="48" t="s">
        <v>1</v>
      </c>
      <c r="D3" s="48" t="s">
        <v>2</v>
      </c>
      <c r="E3" s="49" t="s">
        <v>4</v>
      </c>
      <c r="F3" s="60" t="s">
        <v>101</v>
      </c>
      <c r="G3" s="48" t="s">
        <v>2</v>
      </c>
      <c r="H3" s="49" t="s">
        <v>4</v>
      </c>
      <c r="I3" s="60" t="s">
        <v>101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5" t="s">
        <v>47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38">
        <f>MAX(A5:A5)+0.01</f>
        <v>4.01</v>
      </c>
      <c r="B6" s="131" t="s">
        <v>44</v>
      </c>
      <c r="C6" s="29"/>
      <c r="D6" s="132"/>
      <c r="E6" s="133"/>
      <c r="F6" s="134"/>
      <c r="G6" s="23"/>
      <c r="H6" s="24"/>
    </row>
    <row r="7" spans="1:9" s="10" customFormat="1" ht="17.25">
      <c r="A7" s="38"/>
      <c r="B7" s="131" t="s">
        <v>45</v>
      </c>
      <c r="C7" s="85" t="s">
        <v>159</v>
      </c>
      <c r="D7" s="130">
        <v>220</v>
      </c>
      <c r="E7" s="70">
        <v>0</v>
      </c>
      <c r="F7" s="120">
        <f>E7*D7</f>
        <v>0</v>
      </c>
      <c r="G7" s="127">
        <v>0</v>
      </c>
      <c r="H7" s="116">
        <f>SUM(E7)</f>
        <v>0</v>
      </c>
      <c r="I7" s="117">
        <f>H7*G7</f>
        <v>0</v>
      </c>
    </row>
    <row r="8" spans="1:9" s="10" customFormat="1" ht="17.25">
      <c r="A8" s="135"/>
      <c r="B8" s="131" t="s">
        <v>46</v>
      </c>
      <c r="C8" s="85" t="s">
        <v>159</v>
      </c>
      <c r="D8" s="130">
        <v>480</v>
      </c>
      <c r="E8" s="70">
        <v>0</v>
      </c>
      <c r="F8" s="120">
        <f>E8*D8</f>
        <v>0</v>
      </c>
      <c r="G8" s="127">
        <v>0</v>
      </c>
      <c r="H8" s="116">
        <f>SUM(E8)</f>
        <v>0</v>
      </c>
      <c r="I8" s="117">
        <f>H8*G8</f>
        <v>0</v>
      </c>
    </row>
    <row r="9" spans="1:9" s="10" customFormat="1" ht="36">
      <c r="A9" s="38">
        <f>MAX(A5:A7)+0.01</f>
        <v>4.0199999999999996</v>
      </c>
      <c r="B9" s="136" t="s">
        <v>134</v>
      </c>
      <c r="C9" s="137"/>
      <c r="D9" s="130"/>
      <c r="E9" s="138"/>
      <c r="F9" s="137"/>
      <c r="G9" s="23"/>
      <c r="H9" s="24"/>
    </row>
    <row r="10" spans="1:9" s="10" customFormat="1" ht="17.25">
      <c r="A10" s="38"/>
      <c r="B10" s="73" t="s">
        <v>135</v>
      </c>
      <c r="C10" s="29" t="s">
        <v>9</v>
      </c>
      <c r="D10" s="130">
        <v>1</v>
      </c>
      <c r="E10" s="70">
        <v>0</v>
      </c>
      <c r="F10" s="120">
        <f>E10*D10</f>
        <v>0</v>
      </c>
      <c r="G10" s="127">
        <v>0</v>
      </c>
      <c r="H10" s="116">
        <f>SUM(E10)</f>
        <v>0</v>
      </c>
      <c r="I10" s="117">
        <f>H10*G10</f>
        <v>0</v>
      </c>
    </row>
    <row r="11" spans="1:9" s="10" customFormat="1" ht="36">
      <c r="A11" s="38">
        <f>MAX(A6:A8)+0.01</f>
        <v>4.0199999999999996</v>
      </c>
      <c r="B11" s="136" t="s">
        <v>48</v>
      </c>
      <c r="C11" s="137"/>
      <c r="D11" s="130"/>
      <c r="E11" s="138"/>
      <c r="F11" s="137"/>
      <c r="G11" s="23"/>
      <c r="H11" s="24"/>
    </row>
    <row r="12" spans="1:9" s="10" customFormat="1" ht="17.25">
      <c r="A12" s="38"/>
      <c r="B12" s="73" t="s">
        <v>136</v>
      </c>
      <c r="C12" s="29" t="s">
        <v>9</v>
      </c>
      <c r="D12" s="130">
        <v>3</v>
      </c>
      <c r="E12" s="70">
        <v>0</v>
      </c>
      <c r="F12" s="120">
        <f>E12*D12</f>
        <v>0</v>
      </c>
      <c r="G12" s="127">
        <v>0</v>
      </c>
      <c r="H12" s="116">
        <f>SUM(E12)</f>
        <v>0</v>
      </c>
      <c r="I12" s="117">
        <f>H12*G12</f>
        <v>0</v>
      </c>
    </row>
    <row r="13" spans="1:9" s="10" customFormat="1" ht="36">
      <c r="A13" s="19">
        <f>MAX(A8:A11)+0.01</f>
        <v>4.0299999999999994</v>
      </c>
      <c r="B13" s="72" t="s">
        <v>133</v>
      </c>
      <c r="C13" s="29" t="s">
        <v>9</v>
      </c>
      <c r="D13" s="130">
        <v>45</v>
      </c>
      <c r="E13" s="70">
        <v>0</v>
      </c>
      <c r="F13" s="120">
        <f>E13*D13</f>
        <v>0</v>
      </c>
      <c r="G13" s="127">
        <v>0</v>
      </c>
      <c r="H13" s="116">
        <f>SUM(E13)</f>
        <v>0</v>
      </c>
      <c r="I13" s="117">
        <f>H13*G13</f>
        <v>0</v>
      </c>
    </row>
    <row r="14" spans="1:9" s="10" customFormat="1" ht="17.25">
      <c r="A14" s="19"/>
      <c r="B14" s="72"/>
      <c r="C14" s="29"/>
      <c r="D14" s="130"/>
      <c r="E14" s="119"/>
      <c r="F14" s="120"/>
      <c r="G14" s="127"/>
      <c r="H14" s="116"/>
      <c r="I14" s="117"/>
    </row>
    <row r="15" spans="1:9" s="10" customFormat="1" ht="17.25">
      <c r="A15" s="19"/>
      <c r="B15" s="72"/>
      <c r="C15" s="29"/>
      <c r="D15" s="130"/>
      <c r="E15" s="119"/>
      <c r="F15" s="120"/>
      <c r="G15" s="127"/>
      <c r="H15" s="116"/>
      <c r="I15" s="117"/>
    </row>
    <row r="16" spans="1:9" s="10" customFormat="1" ht="17.25" customHeight="1">
      <c r="A16" s="19"/>
      <c r="B16" s="61"/>
      <c r="C16" s="31"/>
      <c r="D16" s="152" t="s">
        <v>120</v>
      </c>
      <c r="E16" s="153"/>
      <c r="F16" s="154"/>
      <c r="G16" s="152" t="s">
        <v>121</v>
      </c>
      <c r="H16" s="153"/>
      <c r="I16" s="154"/>
    </row>
    <row r="17" spans="1:9" s="10" customFormat="1" ht="17.25">
      <c r="A17" s="19"/>
      <c r="B17" s="45"/>
      <c r="C17" s="27" t="s">
        <v>123</v>
      </c>
      <c r="D17" s="28"/>
      <c r="E17" s="27"/>
      <c r="F17" s="46">
        <f>SUM(F6:F13)</f>
        <v>0</v>
      </c>
      <c r="G17" s="64"/>
      <c r="H17" s="82"/>
      <c r="I17" s="46">
        <f>SUM(I6:I13)</f>
        <v>0</v>
      </c>
    </row>
  </sheetData>
  <sheetProtection algorithmName="SHA-512" hashValue="mFkvC5K+dt0hjICbY8NvOlnXWpGJhDdIWIcAbcGEiebsZVODcOKvAs4qTST4OCyhD7Wjg3af0nERufzR3KsxfQ==" saltValue="wbyi3p8rqOppJTzYMUUEOg==" spinCount="100000" sheet="1" objects="1" scenarios="1"/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10 H12 H13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16"/>
  <sheetViews>
    <sheetView view="pageBreakPreview" zoomScaleNormal="100" zoomScaleSheetLayoutView="100" workbookViewId="0">
      <selection activeCell="D13" sqref="D13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52" t="s">
        <v>120</v>
      </c>
      <c r="E2" s="153"/>
      <c r="F2" s="154"/>
      <c r="G2" s="152" t="s">
        <v>121</v>
      </c>
      <c r="H2" s="153"/>
      <c r="I2" s="154"/>
    </row>
    <row r="3" spans="1:9">
      <c r="A3" s="47" t="s">
        <v>3</v>
      </c>
      <c r="B3" s="48" t="s">
        <v>0</v>
      </c>
      <c r="C3" s="48" t="s">
        <v>1</v>
      </c>
      <c r="D3" s="48" t="s">
        <v>2</v>
      </c>
      <c r="E3" s="49" t="s">
        <v>4</v>
      </c>
      <c r="F3" s="60" t="s">
        <v>101</v>
      </c>
      <c r="G3" s="48" t="s">
        <v>2</v>
      </c>
      <c r="H3" s="49" t="s">
        <v>4</v>
      </c>
      <c r="I3" s="60" t="s">
        <v>101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5" t="s">
        <v>137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38"/>
      <c r="B6" s="83" t="s">
        <v>144</v>
      </c>
      <c r="C6" s="137"/>
      <c r="D6" s="130"/>
      <c r="E6" s="137"/>
      <c r="F6" s="137"/>
      <c r="G6" s="23"/>
      <c r="H6" s="24"/>
    </row>
    <row r="7" spans="1:9" s="10" customFormat="1" ht="24">
      <c r="A7" s="38">
        <f>MAX(A5:A6)+0.01</f>
        <v>5.01</v>
      </c>
      <c r="B7" s="84" t="s">
        <v>180</v>
      </c>
      <c r="C7" s="29" t="s">
        <v>9</v>
      </c>
      <c r="D7" s="130">
        <v>20</v>
      </c>
      <c r="E7" s="70">
        <v>0</v>
      </c>
      <c r="F7" s="120">
        <f>E7*D7</f>
        <v>0</v>
      </c>
      <c r="G7" s="127">
        <v>0</v>
      </c>
      <c r="H7" s="116">
        <f>SUM(E7)</f>
        <v>0</v>
      </c>
      <c r="I7" s="117">
        <f>H7*G7</f>
        <v>0</v>
      </c>
    </row>
    <row r="8" spans="1:9" s="10" customFormat="1" ht="36">
      <c r="A8" s="38">
        <f>MAX(A7:A7)+0.01</f>
        <v>5.0199999999999996</v>
      </c>
      <c r="B8" s="84" t="s">
        <v>138</v>
      </c>
      <c r="C8" s="29" t="s">
        <v>9</v>
      </c>
      <c r="D8" s="130">
        <v>3</v>
      </c>
      <c r="E8" s="70">
        <v>0</v>
      </c>
      <c r="F8" s="120">
        <f>E8*D8</f>
        <v>0</v>
      </c>
      <c r="G8" s="127">
        <v>0</v>
      </c>
      <c r="H8" s="116">
        <f>SUM(E8)</f>
        <v>0</v>
      </c>
      <c r="I8" s="117">
        <f>H8*G8</f>
        <v>0</v>
      </c>
    </row>
    <row r="9" spans="1:9" s="10" customFormat="1" ht="24">
      <c r="A9" s="38">
        <f>MAX(A7:A8)+0.01</f>
        <v>5.0299999999999994</v>
      </c>
      <c r="B9" s="84" t="s">
        <v>139</v>
      </c>
      <c r="C9" s="29" t="s">
        <v>9</v>
      </c>
      <c r="D9" s="130">
        <v>54</v>
      </c>
      <c r="E9" s="70">
        <v>0</v>
      </c>
      <c r="F9" s="120">
        <f>E9*D9</f>
        <v>0</v>
      </c>
      <c r="G9" s="127">
        <v>0</v>
      </c>
      <c r="H9" s="116">
        <f>SUM(E9)</f>
        <v>0</v>
      </c>
      <c r="I9" s="117">
        <f>H9*G9</f>
        <v>0</v>
      </c>
    </row>
    <row r="10" spans="1:9" s="10" customFormat="1" ht="24">
      <c r="A10" s="38">
        <f>MAX(A8:A9)+0.01</f>
        <v>5.0399999999999991</v>
      </c>
      <c r="B10" s="84" t="s">
        <v>140</v>
      </c>
      <c r="C10" s="85" t="s">
        <v>159</v>
      </c>
      <c r="D10" s="130">
        <v>30</v>
      </c>
      <c r="E10" s="70">
        <v>0</v>
      </c>
      <c r="F10" s="120">
        <f>E10*D10</f>
        <v>0</v>
      </c>
      <c r="G10" s="127">
        <v>0</v>
      </c>
      <c r="H10" s="116">
        <f>SUM(E10)</f>
        <v>0</v>
      </c>
      <c r="I10" s="117">
        <f>H10*G10</f>
        <v>0</v>
      </c>
    </row>
    <row r="11" spans="1:9" s="10" customFormat="1" ht="17.25">
      <c r="A11" s="38">
        <f>MAX(A9:A10)+0.01</f>
        <v>5.0499999999999989</v>
      </c>
      <c r="B11" s="84" t="s">
        <v>141</v>
      </c>
      <c r="C11" s="29" t="s">
        <v>9</v>
      </c>
      <c r="D11" s="130">
        <v>23</v>
      </c>
      <c r="E11" s="70">
        <v>0</v>
      </c>
      <c r="F11" s="120">
        <f>E11*D11</f>
        <v>0</v>
      </c>
      <c r="G11" s="127">
        <v>0</v>
      </c>
      <c r="H11" s="116">
        <f>SUM(E11)</f>
        <v>0</v>
      </c>
      <c r="I11" s="117">
        <f>H11*G11</f>
        <v>0</v>
      </c>
    </row>
    <row r="12" spans="1:9" s="10" customFormat="1" ht="17.25">
      <c r="A12" s="38"/>
      <c r="B12" s="66" t="s">
        <v>142</v>
      </c>
      <c r="C12" s="29"/>
      <c r="D12" s="130"/>
      <c r="E12" s="70"/>
      <c r="F12" s="120"/>
      <c r="G12" s="127"/>
      <c r="H12" s="116"/>
      <c r="I12" s="117"/>
    </row>
    <row r="13" spans="1:9" s="10" customFormat="1" ht="24">
      <c r="A13" s="38">
        <f>MAX(A10:A12)+0.01</f>
        <v>5.0599999999999987</v>
      </c>
      <c r="B13" s="84" t="s">
        <v>143</v>
      </c>
      <c r="C13" s="29" t="s">
        <v>9</v>
      </c>
      <c r="D13" s="130">
        <v>10</v>
      </c>
      <c r="E13" s="70">
        <v>0</v>
      </c>
      <c r="F13" s="120">
        <f>E13*D13</f>
        <v>0</v>
      </c>
      <c r="G13" s="127">
        <v>0</v>
      </c>
      <c r="H13" s="116">
        <f>SUM(E13)</f>
        <v>0</v>
      </c>
      <c r="I13" s="117">
        <f>H13*G13</f>
        <v>0</v>
      </c>
    </row>
    <row r="14" spans="1:9" s="10" customFormat="1" ht="17.25">
      <c r="A14" s="19"/>
      <c r="B14" s="72"/>
      <c r="C14" s="29"/>
      <c r="D14" s="130"/>
      <c r="E14" s="119"/>
      <c r="F14" s="120"/>
      <c r="G14" s="127"/>
      <c r="H14" s="116"/>
      <c r="I14" s="117"/>
    </row>
    <row r="15" spans="1:9" s="10" customFormat="1" ht="17.25" customHeight="1">
      <c r="A15" s="19"/>
      <c r="B15" s="61"/>
      <c r="C15" s="31"/>
      <c r="D15" s="152" t="s">
        <v>120</v>
      </c>
      <c r="E15" s="153"/>
      <c r="F15" s="154"/>
      <c r="G15" s="152" t="s">
        <v>121</v>
      </c>
      <c r="H15" s="153"/>
      <c r="I15" s="154"/>
    </row>
    <row r="16" spans="1:9" s="10" customFormat="1" ht="17.25">
      <c r="A16" s="19"/>
      <c r="B16" s="45"/>
      <c r="C16" s="27" t="s">
        <v>123</v>
      </c>
      <c r="D16" s="28"/>
      <c r="E16" s="27"/>
      <c r="F16" s="46">
        <f>SUM(F6:F13)</f>
        <v>0</v>
      </c>
      <c r="G16" s="64"/>
      <c r="H16" s="82"/>
      <c r="I16" s="46">
        <f>SUM(I6:I13)</f>
        <v>0</v>
      </c>
    </row>
  </sheetData>
  <sheetProtection algorithmName="SHA-512" hashValue="sZyIs6dnU1lY6SToynKGAw+Ad60Y72703/WJ4gmUOE5Ks7J0Gks8wia9NPc0GVianeHQ+VJqHRcT7TGgprML2w==" saltValue="XmUyJiqFqWEd1eD8fDVcFw==" spinCount="100000" sheet="1" objects="1" scenarios="1"/>
  <mergeCells count="4">
    <mergeCell ref="D2:F2"/>
    <mergeCell ref="G2:I2"/>
    <mergeCell ref="D15:F15"/>
    <mergeCell ref="G15:I15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9 H10 H11 H1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4"/>
  <sheetViews>
    <sheetView view="pageBreakPreview" topLeftCell="A14" zoomScaleNormal="100" zoomScaleSheetLayoutView="100" workbookViewId="0">
      <selection activeCell="B22" sqref="B22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52" t="s">
        <v>120</v>
      </c>
      <c r="E2" s="153"/>
      <c r="F2" s="154"/>
      <c r="G2" s="152" t="s">
        <v>121</v>
      </c>
      <c r="H2" s="153"/>
      <c r="I2" s="154"/>
    </row>
    <row r="3" spans="1:9">
      <c r="A3" s="47" t="s">
        <v>3</v>
      </c>
      <c r="B3" s="48" t="s">
        <v>0</v>
      </c>
      <c r="C3" s="48" t="s">
        <v>1</v>
      </c>
      <c r="D3" s="48" t="s">
        <v>2</v>
      </c>
      <c r="E3" s="49" t="s">
        <v>4</v>
      </c>
      <c r="F3" s="60" t="s">
        <v>101</v>
      </c>
      <c r="G3" s="48" t="s">
        <v>2</v>
      </c>
      <c r="H3" s="49" t="s">
        <v>4</v>
      </c>
      <c r="I3" s="60" t="s">
        <v>101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5" t="s">
        <v>145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83" t="s">
        <v>157</v>
      </c>
      <c r="C6" s="18"/>
      <c r="D6" s="58"/>
      <c r="E6" s="5"/>
      <c r="F6" s="6"/>
      <c r="G6" s="23"/>
      <c r="H6" s="24"/>
    </row>
    <row r="7" spans="1:9" s="10" customFormat="1" ht="24">
      <c r="A7" s="38">
        <f>MAX(A5:A6)+0.01</f>
        <v>6.01</v>
      </c>
      <c r="B7" s="84" t="s">
        <v>50</v>
      </c>
      <c r="C7" s="29" t="s">
        <v>8</v>
      </c>
      <c r="D7" s="78">
        <v>1</v>
      </c>
      <c r="E7" s="70">
        <v>0</v>
      </c>
      <c r="F7" s="71">
        <f>E7*D7</f>
        <v>0</v>
      </c>
      <c r="G7" s="79">
        <v>0</v>
      </c>
      <c r="H7" s="67">
        <f>SUM(E7)</f>
        <v>0</v>
      </c>
      <c r="I7" s="68">
        <f>H7*G7</f>
        <v>0</v>
      </c>
    </row>
    <row r="8" spans="1:9" s="10" customFormat="1" ht="17.25">
      <c r="A8" s="38">
        <f>MAX(A7:A7)+0.01</f>
        <v>6.02</v>
      </c>
      <c r="B8" s="65" t="s">
        <v>42</v>
      </c>
      <c r="C8" s="29" t="s">
        <v>8</v>
      </c>
      <c r="D8" s="78">
        <v>1</v>
      </c>
      <c r="E8" s="70">
        <v>0</v>
      </c>
      <c r="F8" s="71">
        <f>E8*D8</f>
        <v>0</v>
      </c>
      <c r="G8" s="79">
        <v>0</v>
      </c>
      <c r="H8" s="67">
        <f>SUM(E8)</f>
        <v>0</v>
      </c>
      <c r="I8" s="68">
        <f>H8*G8</f>
        <v>0</v>
      </c>
    </row>
    <row r="9" spans="1:9" s="10" customFormat="1" ht="17.25">
      <c r="A9" s="38">
        <f>MAX(A8:A8)+0.01</f>
        <v>6.0299999999999994</v>
      </c>
      <c r="B9" s="65" t="s">
        <v>153</v>
      </c>
      <c r="C9" s="29" t="s">
        <v>8</v>
      </c>
      <c r="D9" s="78">
        <v>1</v>
      </c>
      <c r="E9" s="70">
        <v>0</v>
      </c>
      <c r="F9" s="71">
        <f>E9*D9</f>
        <v>0</v>
      </c>
      <c r="G9" s="79">
        <v>0</v>
      </c>
      <c r="H9" s="67">
        <f>SUM(E9)</f>
        <v>0</v>
      </c>
      <c r="I9" s="68">
        <f>H9*G9</f>
        <v>0</v>
      </c>
    </row>
    <row r="10" spans="1:9" s="10" customFormat="1" ht="36">
      <c r="A10" s="38">
        <f>MAX(A8:A9)+0.01</f>
        <v>6.0399999999999991</v>
      </c>
      <c r="B10" s="59" t="s">
        <v>149</v>
      </c>
      <c r="C10" s="31" t="s">
        <v>8</v>
      </c>
      <c r="D10" s="91">
        <v>1</v>
      </c>
      <c r="E10" s="93">
        <v>0</v>
      </c>
      <c r="F10" s="94">
        <f>E10*D10</f>
        <v>0</v>
      </c>
      <c r="G10" s="95">
        <v>0</v>
      </c>
      <c r="H10" s="96">
        <f>SUM(E10)</f>
        <v>0</v>
      </c>
      <c r="I10" s="97">
        <f>H10*G10</f>
        <v>0</v>
      </c>
    </row>
    <row r="11" spans="1:9" s="10" customFormat="1" ht="17.25">
      <c r="A11" s="38"/>
      <c r="B11" s="59" t="s">
        <v>56</v>
      </c>
      <c r="C11" s="31"/>
      <c r="D11" s="91"/>
      <c r="E11" s="70"/>
      <c r="F11" s="71"/>
      <c r="G11" s="79"/>
      <c r="H11" s="67"/>
      <c r="I11" s="68"/>
    </row>
    <row r="12" spans="1:9" s="10" customFormat="1" ht="17.25">
      <c r="A12" s="38"/>
      <c r="B12" s="59" t="s">
        <v>51</v>
      </c>
      <c r="C12" s="31"/>
      <c r="D12" s="91"/>
      <c r="E12" s="70"/>
      <c r="F12" s="71"/>
      <c r="G12" s="79"/>
      <c r="H12" s="67"/>
      <c r="I12" s="68"/>
    </row>
    <row r="13" spans="1:9" s="10" customFormat="1" ht="17.25">
      <c r="A13" s="38"/>
      <c r="B13" s="59" t="s">
        <v>52</v>
      </c>
      <c r="C13" s="31"/>
      <c r="D13" s="91"/>
      <c r="E13" s="70"/>
      <c r="F13" s="71"/>
      <c r="G13" s="79"/>
      <c r="H13" s="67"/>
      <c r="I13" s="68"/>
    </row>
    <row r="14" spans="1:9" s="10" customFormat="1" ht="17.25">
      <c r="A14" s="38"/>
      <c r="B14" s="59" t="s">
        <v>53</v>
      </c>
      <c r="C14" s="31"/>
      <c r="D14" s="91"/>
      <c r="E14" s="70"/>
      <c r="F14" s="71"/>
      <c r="G14" s="79"/>
      <c r="H14" s="67"/>
      <c r="I14" s="68"/>
    </row>
    <row r="15" spans="1:9" s="10" customFormat="1" ht="17.25">
      <c r="A15" s="38"/>
      <c r="B15" s="59" t="s">
        <v>54</v>
      </c>
      <c r="C15" s="86"/>
      <c r="D15" s="92"/>
      <c r="E15" s="70"/>
      <c r="F15" s="71"/>
      <c r="G15" s="79"/>
      <c r="H15" s="67"/>
      <c r="I15" s="68"/>
    </row>
    <row r="16" spans="1:9" s="10" customFormat="1" ht="36">
      <c r="A16" s="38">
        <f>MAX(A10:A15)+0.01</f>
        <v>6.0499999999999989</v>
      </c>
      <c r="B16" s="59" t="s">
        <v>150</v>
      </c>
      <c r="C16" s="31" t="s">
        <v>8</v>
      </c>
      <c r="D16" s="91">
        <v>1</v>
      </c>
      <c r="E16" s="93">
        <v>0</v>
      </c>
      <c r="F16" s="94">
        <f>E16*D16</f>
        <v>0</v>
      </c>
      <c r="G16" s="95">
        <v>0</v>
      </c>
      <c r="H16" s="96">
        <f>SUM(E16)</f>
        <v>0</v>
      </c>
      <c r="I16" s="97">
        <f>H16*G16</f>
        <v>0</v>
      </c>
    </row>
    <row r="17" spans="1:9" s="10" customFormat="1" ht="17.25">
      <c r="A17" s="38"/>
      <c r="B17" s="88" t="s">
        <v>151</v>
      </c>
      <c r="C17" s="31"/>
      <c r="D17" s="78"/>
      <c r="E17" s="70"/>
      <c r="F17" s="71"/>
      <c r="G17" s="79"/>
      <c r="H17" s="67"/>
      <c r="I17" s="68"/>
    </row>
    <row r="18" spans="1:9" s="10" customFormat="1" ht="24">
      <c r="A18" s="38"/>
      <c r="B18" s="88" t="s">
        <v>152</v>
      </c>
      <c r="C18" s="86"/>
      <c r="D18" s="87"/>
      <c r="E18" s="70"/>
      <c r="F18" s="71"/>
      <c r="G18" s="79"/>
      <c r="H18" s="67"/>
      <c r="I18" s="68"/>
    </row>
    <row r="19" spans="1:9" s="10" customFormat="1" ht="24">
      <c r="A19" s="38">
        <f>MAX(A13:A18)+0.01</f>
        <v>6.0599999999999987</v>
      </c>
      <c r="B19" s="61" t="s">
        <v>132</v>
      </c>
      <c r="C19" s="31" t="s">
        <v>8</v>
      </c>
      <c r="D19" s="78">
        <v>1</v>
      </c>
      <c r="E19" s="70">
        <v>0</v>
      </c>
      <c r="F19" s="71">
        <f t="shared" ref="F19:F26" si="0">E19*D19</f>
        <v>0</v>
      </c>
      <c r="G19" s="79">
        <v>0</v>
      </c>
      <c r="H19" s="67">
        <f t="shared" ref="H19:H26" si="1">SUM(E19)</f>
        <v>0</v>
      </c>
      <c r="I19" s="68">
        <f t="shared" ref="I19:I26" si="2">H19*G19</f>
        <v>0</v>
      </c>
    </row>
    <row r="20" spans="1:9" s="10" customFormat="1" ht="24">
      <c r="A20" s="38">
        <f>MAX(A15:A19)+0.01</f>
        <v>6.0699999999999985</v>
      </c>
      <c r="B20" s="61" t="s">
        <v>164</v>
      </c>
      <c r="C20" s="29" t="s">
        <v>9</v>
      </c>
      <c r="D20" s="78">
        <v>8</v>
      </c>
      <c r="E20" s="70">
        <v>0</v>
      </c>
      <c r="F20" s="71">
        <f t="shared" si="0"/>
        <v>0</v>
      </c>
      <c r="G20" s="79">
        <v>0</v>
      </c>
      <c r="H20" s="67">
        <f t="shared" si="1"/>
        <v>0</v>
      </c>
      <c r="I20" s="68">
        <f t="shared" si="2"/>
        <v>0</v>
      </c>
    </row>
    <row r="21" spans="1:9" s="10" customFormat="1" ht="36">
      <c r="A21" s="38">
        <f>MAX(A16:A20)+0.01</f>
        <v>6.0799999999999983</v>
      </c>
      <c r="B21" s="65" t="s">
        <v>146</v>
      </c>
      <c r="C21" s="29" t="s">
        <v>147</v>
      </c>
      <c r="D21" s="78">
        <v>10</v>
      </c>
      <c r="E21" s="70">
        <v>0</v>
      </c>
      <c r="F21" s="71">
        <f t="shared" si="0"/>
        <v>0</v>
      </c>
      <c r="G21" s="79">
        <v>0</v>
      </c>
      <c r="H21" s="67">
        <f t="shared" si="1"/>
        <v>0</v>
      </c>
      <c r="I21" s="68">
        <f t="shared" si="2"/>
        <v>0</v>
      </c>
    </row>
    <row r="22" spans="1:9" s="10" customFormat="1" ht="17.25">
      <c r="A22" s="38">
        <f>MAX(A16:A20)+0.01</f>
        <v>6.0799999999999983</v>
      </c>
      <c r="B22" s="65" t="s">
        <v>156</v>
      </c>
      <c r="C22" s="29" t="s">
        <v>8</v>
      </c>
      <c r="D22" s="78">
        <v>1</v>
      </c>
      <c r="E22" s="70">
        <v>0</v>
      </c>
      <c r="F22" s="71">
        <f t="shared" si="0"/>
        <v>0</v>
      </c>
      <c r="G22" s="79">
        <v>0</v>
      </c>
      <c r="H22" s="67">
        <f t="shared" si="1"/>
        <v>0</v>
      </c>
      <c r="I22" s="68">
        <f t="shared" si="2"/>
        <v>0</v>
      </c>
    </row>
    <row r="23" spans="1:9" s="10" customFormat="1" ht="24">
      <c r="A23" s="38">
        <f>MAX(A17:A21)+0.01</f>
        <v>6.0899999999999981</v>
      </c>
      <c r="B23" s="65" t="s">
        <v>148</v>
      </c>
      <c r="C23" s="29" t="s">
        <v>8</v>
      </c>
      <c r="D23" s="78">
        <v>1</v>
      </c>
      <c r="E23" s="70">
        <v>0</v>
      </c>
      <c r="F23" s="71">
        <f t="shared" si="0"/>
        <v>0</v>
      </c>
      <c r="G23" s="79">
        <v>0</v>
      </c>
      <c r="H23" s="67">
        <f t="shared" si="1"/>
        <v>0</v>
      </c>
      <c r="I23" s="68">
        <f t="shared" si="2"/>
        <v>0</v>
      </c>
    </row>
    <row r="24" spans="1:9" s="10" customFormat="1" ht="24">
      <c r="A24" s="38">
        <f>MAX(A12:A23)+0.01</f>
        <v>6.0999999999999979</v>
      </c>
      <c r="B24" s="65" t="s">
        <v>49</v>
      </c>
      <c r="C24" s="29" t="s">
        <v>8</v>
      </c>
      <c r="D24" s="78">
        <v>1</v>
      </c>
      <c r="E24" s="70">
        <v>0</v>
      </c>
      <c r="F24" s="71">
        <f t="shared" si="0"/>
        <v>0</v>
      </c>
      <c r="G24" s="79">
        <v>0</v>
      </c>
      <c r="H24" s="67">
        <f t="shared" si="1"/>
        <v>0</v>
      </c>
      <c r="I24" s="68">
        <f t="shared" si="2"/>
        <v>0</v>
      </c>
    </row>
    <row r="25" spans="1:9" s="10" customFormat="1" ht="17.25">
      <c r="A25" s="38">
        <f>MAX(A14:A24)+0.01</f>
        <v>6.1099999999999977</v>
      </c>
      <c r="B25" s="73" t="s">
        <v>154</v>
      </c>
      <c r="C25" s="29" t="s">
        <v>8</v>
      </c>
      <c r="D25" s="78">
        <v>1</v>
      </c>
      <c r="E25" s="70">
        <v>0</v>
      </c>
      <c r="F25" s="71">
        <f t="shared" si="0"/>
        <v>0</v>
      </c>
      <c r="G25" s="79">
        <v>0</v>
      </c>
      <c r="H25" s="67">
        <f t="shared" si="1"/>
        <v>0</v>
      </c>
      <c r="I25" s="68">
        <f t="shared" si="2"/>
        <v>0</v>
      </c>
    </row>
    <row r="26" spans="1:9" s="10" customFormat="1" ht="24">
      <c r="A26" s="38">
        <f>MAX(A16:A25)+0.01</f>
        <v>6.1199999999999974</v>
      </c>
      <c r="B26" s="73" t="s">
        <v>155</v>
      </c>
      <c r="C26" s="29" t="s">
        <v>8</v>
      </c>
      <c r="D26" s="78">
        <v>1</v>
      </c>
      <c r="E26" s="70">
        <v>0</v>
      </c>
      <c r="F26" s="71">
        <f t="shared" si="0"/>
        <v>0</v>
      </c>
      <c r="G26" s="79">
        <v>0</v>
      </c>
      <c r="H26" s="67">
        <f t="shared" si="1"/>
        <v>0</v>
      </c>
      <c r="I26" s="68">
        <f t="shared" si="2"/>
        <v>0</v>
      </c>
    </row>
    <row r="27" spans="1:9" s="10" customFormat="1" ht="17.25">
      <c r="A27" s="38"/>
      <c r="B27" s="83" t="s">
        <v>161</v>
      </c>
      <c r="C27" s="29"/>
      <c r="D27" s="78"/>
      <c r="E27" s="70"/>
      <c r="F27" s="71"/>
      <c r="G27" s="79"/>
      <c r="H27" s="67"/>
      <c r="I27" s="68"/>
    </row>
    <row r="28" spans="1:9" s="10" customFormat="1" ht="36">
      <c r="A28" s="38">
        <f>MAX(A24:A27)+0.01</f>
        <v>6.1299999999999972</v>
      </c>
      <c r="B28" s="61" t="s">
        <v>160</v>
      </c>
      <c r="C28" s="29" t="s">
        <v>158</v>
      </c>
      <c r="D28" s="78">
        <v>36</v>
      </c>
      <c r="E28" s="70">
        <v>0</v>
      </c>
      <c r="F28" s="71">
        <f>E28*D28</f>
        <v>0</v>
      </c>
      <c r="G28" s="79">
        <v>0</v>
      </c>
      <c r="H28" s="67">
        <f>SUM(E28)</f>
        <v>0</v>
      </c>
      <c r="I28" s="68">
        <f>H28*G28</f>
        <v>0</v>
      </c>
    </row>
    <row r="29" spans="1:9" s="10" customFormat="1" ht="48">
      <c r="A29" s="38">
        <f>MAX(A25:A28)+0.01</f>
        <v>6.139999999999997</v>
      </c>
      <c r="B29" s="61" t="s">
        <v>163</v>
      </c>
      <c r="C29" s="29" t="s">
        <v>158</v>
      </c>
      <c r="D29" s="78">
        <v>36</v>
      </c>
      <c r="E29" s="70">
        <v>0</v>
      </c>
      <c r="F29" s="71">
        <f>E29*D29</f>
        <v>0</v>
      </c>
      <c r="G29" s="79">
        <v>0</v>
      </c>
      <c r="H29" s="67">
        <f>SUM(E29)</f>
        <v>0</v>
      </c>
      <c r="I29" s="68">
        <f>H29*G29</f>
        <v>0</v>
      </c>
    </row>
    <row r="30" spans="1:9" s="10" customFormat="1" ht="24">
      <c r="A30" s="38">
        <f>MAX(A25:A29)+0.01</f>
        <v>6.1499999999999968</v>
      </c>
      <c r="B30" s="61" t="s">
        <v>162</v>
      </c>
      <c r="C30" s="29" t="s">
        <v>158</v>
      </c>
      <c r="D30" s="78">
        <v>2</v>
      </c>
      <c r="E30" s="70">
        <v>0</v>
      </c>
      <c r="F30" s="71">
        <f>E30*D30</f>
        <v>0</v>
      </c>
      <c r="G30" s="79">
        <v>0</v>
      </c>
      <c r="H30" s="67">
        <f>SUM(E30)</f>
        <v>0</v>
      </c>
      <c r="I30" s="68">
        <f>H30*G30</f>
        <v>0</v>
      </c>
    </row>
    <row r="31" spans="1:9" s="10" customFormat="1" ht="17.25">
      <c r="A31" s="38"/>
      <c r="B31" s="83"/>
      <c r="C31" s="29"/>
      <c r="D31" s="78"/>
      <c r="E31" s="70"/>
      <c r="F31" s="71"/>
      <c r="G31" s="79"/>
      <c r="H31" s="67"/>
      <c r="I31" s="68"/>
    </row>
    <row r="32" spans="1:9" s="10" customFormat="1" ht="17.25">
      <c r="A32" s="19"/>
      <c r="B32" s="72"/>
      <c r="C32" s="29"/>
      <c r="D32" s="78"/>
      <c r="E32" s="70"/>
      <c r="F32" s="71"/>
      <c r="G32" s="79"/>
      <c r="H32" s="67"/>
      <c r="I32" s="68"/>
    </row>
    <row r="33" spans="1:9" s="10" customFormat="1" ht="17.25" customHeight="1">
      <c r="A33" s="19"/>
      <c r="B33" s="61"/>
      <c r="C33" s="31"/>
      <c r="D33" s="152" t="s">
        <v>120</v>
      </c>
      <c r="E33" s="153"/>
      <c r="F33" s="154"/>
      <c r="G33" s="152" t="s">
        <v>121</v>
      </c>
      <c r="H33" s="153"/>
      <c r="I33" s="154"/>
    </row>
    <row r="34" spans="1:9" s="10" customFormat="1" ht="17.25">
      <c r="A34" s="19"/>
      <c r="B34" s="45"/>
      <c r="C34" s="27" t="s">
        <v>123</v>
      </c>
      <c r="D34" s="28"/>
      <c r="E34" s="27"/>
      <c r="F34" s="46">
        <f>SUM(F7:F31)</f>
        <v>0</v>
      </c>
      <c r="G34" s="64"/>
      <c r="H34" s="82"/>
      <c r="I34" s="46">
        <f>SUM(I7:I31)</f>
        <v>0</v>
      </c>
    </row>
  </sheetData>
  <sheetProtection algorithmName="SHA-512" hashValue="20SNA9krJyLQxXJRV93OuCfsY0W2FLhxXnTeU3XuXq4s616zDKiDL585mIAaFSpyO2t0dOyZClMhgfGv5g/qjQ==" saltValue="Tlxo3t6qoAwVosObr+AXBg==" spinCount="100000" sheet="1" objects="1" scenarios="1"/>
  <mergeCells count="4">
    <mergeCell ref="D2:F2"/>
    <mergeCell ref="G2:I2"/>
    <mergeCell ref="D33:F33"/>
    <mergeCell ref="G33:I33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 H28 H3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2025-09-16T06:00:05Z</dcterms:modified>
</cp:coreProperties>
</file>